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87F5D368-1A23-4D14-9D72-860FF3F5CE30}" xr6:coauthVersionLast="47" xr6:coauthVersionMax="47" xr10:uidLastSave="{4D3B7AEC-4BB3-4816-811B-2EC34AD76F44}"/>
  <bookViews>
    <workbookView xWindow="-120" yWindow="-120" windowWidth="29040" windowHeight="15720" tabRatio="868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F25" i="66" l="1"/>
  <c r="H104" i="61"/>
  <c r="AH104" i="61" s="1"/>
  <c r="G92" i="61"/>
  <c r="AG92" i="61" s="1"/>
  <c r="E16" i="61"/>
  <c r="AE16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L35" i="65"/>
  <c r="K75" i="65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E1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D27" i="62"/>
  <c r="AD27" i="62" s="1"/>
  <c r="H23" i="66"/>
  <c r="H18" i="65"/>
  <c r="F17" i="62"/>
  <c r="AF17" i="62" s="1"/>
  <c r="O97" i="65"/>
  <c r="G35" i="65"/>
  <c r="K102" i="65"/>
  <c r="F69" i="65"/>
  <c r="I94" i="65"/>
  <c r="F15" i="51"/>
  <c r="R61" i="51"/>
  <c r="H16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K21" i="65"/>
  <c r="K71" i="61"/>
  <c r="AK71" i="61" s="1"/>
  <c r="J71" i="61"/>
  <c r="AJ71" i="61" s="1"/>
  <c r="I72" i="65"/>
  <c r="F96" i="65"/>
  <c r="I35" i="65"/>
  <c r="E49" i="65"/>
  <c r="C49" i="65"/>
  <c r="D49" i="65" s="1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F32" i="65"/>
  <c r="N97" i="65"/>
  <c r="N23" i="65"/>
  <c r="H48" i="65"/>
  <c r="M88" i="65"/>
  <c r="N36" i="66"/>
  <c r="V18" i="66"/>
  <c r="I46" i="65"/>
  <c r="F16" i="66"/>
  <c r="F26" i="65"/>
  <c r="E13" i="66"/>
  <c r="O29" i="66"/>
  <c r="K32" i="66"/>
  <c r="C91" i="65"/>
  <c r="D91" i="65" s="1"/>
  <c r="E91" i="65"/>
  <c r="C51" i="65"/>
  <c r="D51" i="65" s="1"/>
  <c r="E51" i="65"/>
  <c r="O34" i="66"/>
  <c r="G69" i="65"/>
  <c r="J19" i="65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X22" i="66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F13" i="62"/>
  <c r="AF13" i="62" s="1"/>
  <c r="I20" i="65"/>
  <c r="M26" i="65"/>
  <c r="R60" i="51"/>
  <c r="F14" i="51"/>
  <c r="W26" i="66"/>
  <c r="I31" i="66"/>
  <c r="I75" i="65"/>
  <c r="J45" i="61"/>
  <c r="AJ45" i="61" s="1"/>
  <c r="K45" i="61"/>
  <c r="AK45" i="61" s="1"/>
  <c r="F13" i="66"/>
  <c r="H57" i="65"/>
  <c r="R23" i="66"/>
  <c r="J16" i="66"/>
  <c r="N26" i="65"/>
  <c r="K43" i="65"/>
  <c r="D17" i="62"/>
  <c r="AD17" i="62" s="1"/>
  <c r="I2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F32" i="66"/>
  <c r="J53" i="65"/>
  <c r="L60" i="65"/>
  <c r="D24" i="62"/>
  <c r="AD24" i="62" s="1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L70" i="65"/>
  <c r="G14" i="62"/>
  <c r="AG14" i="62" s="1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K88" i="65"/>
  <c r="L30" i="65"/>
  <c r="M75" i="65"/>
  <c r="E28" i="62"/>
  <c r="AE28" i="62" s="1"/>
  <c r="T31" i="66"/>
  <c r="M46" i="65"/>
  <c r="N48" i="65"/>
  <c r="I67" i="65"/>
  <c r="L27" i="66"/>
  <c r="K90" i="65"/>
  <c r="O21" i="66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I28" i="65"/>
  <c r="O105" i="65"/>
  <c r="G64" i="51"/>
  <c r="F94" i="65"/>
  <c r="C14" i="62"/>
  <c r="AC14" i="62" s="1"/>
  <c r="F25" i="66"/>
  <c r="G95" i="65"/>
  <c r="Q26" i="66"/>
  <c r="H42" i="65"/>
  <c r="F18" i="65"/>
  <c r="M23" i="66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V33" i="66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E32" i="65"/>
  <c r="C32" i="65"/>
  <c r="D32" i="65" s="1"/>
  <c r="N82" i="65"/>
  <c r="U31" i="66"/>
  <c r="K23" i="66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L21" i="66"/>
  <c r="G18" i="66"/>
  <c r="T13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N22" i="66"/>
  <c r="H77" i="51"/>
  <c r="I36" i="66"/>
  <c r="E110" i="61"/>
  <c r="E109" i="61"/>
  <c r="E18" i="62"/>
  <c r="AE18" i="62" s="1"/>
  <c r="J22" i="66"/>
  <c r="I13" i="66"/>
  <c r="N54" i="65"/>
  <c r="P30" i="66"/>
  <c r="F52" i="65"/>
  <c r="K18" i="66"/>
  <c r="G74" i="65"/>
  <c r="O20" i="66"/>
  <c r="H38" i="65"/>
  <c r="E88" i="65"/>
  <c r="C88" i="65"/>
  <c r="D88" i="65" s="1"/>
  <c r="F29" i="62"/>
  <c r="AF29" i="62" s="1"/>
  <c r="G56" i="65"/>
  <c r="O14" i="66"/>
  <c r="M24" i="66"/>
  <c r="I95" i="65"/>
  <c r="F104" i="65"/>
  <c r="G24" i="62"/>
  <c r="AG24" i="62" s="1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T22" i="66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L25" i="66"/>
  <c r="S13" i="66"/>
  <c r="K65" i="65"/>
  <c r="W15" i="66"/>
  <c r="F74" i="51"/>
  <c r="E20" i="62"/>
  <c r="AE20" i="62" s="1"/>
  <c r="I108" i="65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G15" i="62"/>
  <c r="AG15" i="62" s="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S4" i="67"/>
  <c r="D12" i="67"/>
  <c r="U60" i="51"/>
  <c r="I14" i="51"/>
  <c r="H28" i="66"/>
  <c r="I61" i="65"/>
  <c r="T25" i="66"/>
  <c r="H13" i="66"/>
  <c r="M16" i="51"/>
  <c r="O71" i="51"/>
  <c r="F17" i="66"/>
  <c r="J23" i="65"/>
  <c r="F31" i="62"/>
  <c r="AF31" i="62" s="1"/>
  <c r="L23" i="66"/>
  <c r="G17" i="65"/>
  <c r="J94" i="65"/>
  <c r="J21" i="66"/>
  <c r="G99" i="65"/>
  <c r="J24" i="61"/>
  <c r="AJ24" i="61" s="1"/>
  <c r="K24" i="61"/>
  <c r="AK24" i="61" s="1"/>
  <c r="J30" i="66"/>
  <c r="L42" i="65"/>
  <c r="V26" i="66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F34" i="65"/>
  <c r="O30" i="66"/>
  <c r="O102" i="65"/>
  <c r="Q27" i="66"/>
  <c r="R34" i="66"/>
  <c r="E45" i="65"/>
  <c r="E113" i="65"/>
  <c r="X35" i="66"/>
  <c r="I33" i="66"/>
  <c r="O87" i="65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H88" i="65"/>
  <c r="N73" i="65"/>
  <c r="I73" i="65"/>
  <c r="N13" i="66"/>
  <c r="I32" i="65"/>
  <c r="I16" i="66"/>
  <c r="O52" i="65"/>
  <c r="F44" i="65"/>
  <c r="H95" i="65"/>
  <c r="N68" i="65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D12" i="51"/>
  <c r="P58" i="51"/>
  <c r="K77" i="51"/>
  <c r="M33" i="65"/>
  <c r="E102" i="65"/>
  <c r="C102" i="65"/>
  <c r="D102" i="65" s="1"/>
  <c r="V36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V22" i="66"/>
  <c r="R30" i="66"/>
  <c r="P24" i="66"/>
  <c r="M28" i="66"/>
  <c r="F71" i="65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H25" i="66"/>
  <c r="X17" i="66"/>
  <c r="U30" i="66"/>
  <c r="D31" i="62"/>
  <c r="AD31" i="62" s="1"/>
  <c r="R33" i="66"/>
  <c r="F111" i="65"/>
  <c r="M29" i="66"/>
  <c r="L34" i="65"/>
  <c r="M73" i="65"/>
  <c r="I112" i="65"/>
  <c r="X13" i="66"/>
  <c r="N93" i="65"/>
  <c r="G72" i="65"/>
  <c r="I76" i="65"/>
  <c r="U15" i="66"/>
  <c r="M48" i="65"/>
  <c r="J70" i="51"/>
  <c r="N31" i="66"/>
  <c r="P19" i="66"/>
  <c r="I25" i="66"/>
  <c r="Q62" i="51"/>
  <c r="E16" i="51"/>
  <c r="P31" i="66"/>
  <c r="N19" i="66"/>
  <c r="E30" i="66"/>
  <c r="G29" i="65"/>
  <c r="J25" i="66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R36" i="66"/>
  <c r="H85" i="65"/>
  <c r="E69" i="67"/>
  <c r="K14" i="67" s="1"/>
  <c r="L35" i="66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I21" i="62"/>
  <c r="AI21" i="62" s="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V14" i="66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E23" i="66"/>
  <c r="F76" i="65"/>
  <c r="G19" i="66"/>
  <c r="I40" i="65"/>
  <c r="L68" i="51"/>
  <c r="N67" i="65"/>
  <c r="M22" i="66"/>
  <c r="M65" i="65"/>
  <c r="G66" i="65"/>
  <c r="I26" i="66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K29" i="66"/>
  <c r="I64" i="65"/>
  <c r="J78" i="65"/>
  <c r="G26" i="62"/>
  <c r="AG26" i="62" s="1"/>
  <c r="F61" i="65"/>
  <c r="H35" i="66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N25" i="66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D26" i="62"/>
  <c r="AD26" i="62" s="1"/>
  <c r="J65" i="65"/>
  <c r="K31" i="65"/>
  <c r="F109" i="65"/>
  <c r="I34" i="65"/>
  <c r="F35" i="62"/>
  <c r="AF3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V27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H15" i="62"/>
  <c r="AH15" i="62" s="1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K25" i="66"/>
  <c r="V20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J34" i="62"/>
  <c r="AJ34" i="62" s="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I36" i="62"/>
  <c r="X40" i="66"/>
  <c r="G38" i="66"/>
  <c r="G39" i="66"/>
  <c r="L81" i="51"/>
  <c r="F39" i="66"/>
  <c r="F38" i="66"/>
  <c r="V70" i="51"/>
  <c r="T15" i="51"/>
  <c r="J67" i="67"/>
  <c r="P12" i="67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G38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E35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Y13" i="66" l="1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<sst xmlns="http://schemas.openxmlformats.org/spreadsheetml/2006/main" count="1145" uniqueCount="123">
  <si>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</si>
  <si>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</si>
  <si>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</si>
  <si>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</si>
  <si>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</si>
  <si>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</si>
  <si>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</si>
  <si>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</si>
  <si>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</si>
  <si>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</si>
  <si>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</si>
  <si>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</si>
  <si>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</si>
  <si>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</si>
  <si>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</si>
  <si>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</si>
  <si>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</si>
  <si>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</si>
  <si>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</si>
  <si>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</si>
  <si>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</si>
  <si>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</si>
  <si>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</si>
  <si>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</si>
  <si>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</si>
  <si>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</si>
  <si>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</si>
  <si>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</si>
  <si>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</si>
  <si>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</si>
  <si>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</si>
  <si>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</si>
  <si>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</si>
  <si>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</si>
  <si>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</si>
  <si>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</si>
  <si>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</si>
  <si>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</si>
  <si>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</si>
  <si>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</si>
  <si>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</si>
  <si>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</si>
  <si>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</si>
  <si>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</si>
  <si>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</si>
  <si>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</si>
  <si>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</si>
  <si>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</si>
  <si>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</si>
  <si>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</si>
  <si>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</si>
  <si>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</si>
  <si>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</si>
  <si>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</si>
  <si>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</si>
  <si>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</si>
  <si>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</si>
  <si>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</si>
  <si>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</si>
  <si>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</si>
  <si>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</si>
  <si>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</si>
  <si>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</si>
  <si>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</si>
  <si>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</si>
  <si>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</si>
  <si>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</si>
  <si>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</si>
  <si>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</si>
  <si>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</si>
  <si>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</si>
  <si>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</si>
  <si>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</si>
  <si>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</si>
  <si>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</si>
  <si>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</si>
  <si>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</si>
  <si>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</si>
  <si>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</si>
  <si>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</si>
  <si>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</si>
  <si>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</si>
  <si>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</si>
  <si>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</si>
  <si>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</si>
  <si>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</si>
  <si>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</si>
  <si>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</si>
  <si>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</si>
  <si>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</si>
  <si>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</si>
  <si>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</si>
  <si>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</si>
  <si>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</si>
  <si>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</si>
  <si>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</si>
  <si>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</si>
  <si>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</si>
  <si>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</si>
  <si>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</si>
  <si>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</si>
  <si>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</si>
  <si>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</si>
  <si>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</si>
  <si>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</si>
  <si>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</si>
  <si>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</si>
  <si>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</si>
  <si>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</si>
  <si>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</si>
  <si>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</si>
  <si>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</si>
  <si>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</si>
  <si>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</si>
  <si>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</si>
  <si>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</si>
  <si>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</si>
  <si>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</si>
  <si>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</si>
  <si>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</si>
  <si>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40 - Fortess Walk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</si>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</sst>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480</c:v>
                </c:pt>
                <c:pt idx="1">
                  <c:v>716</c:v>
                </c:pt>
                <c:pt idx="2">
                  <c:v>5593</c:v>
                </c:pt>
                <c:pt idx="3">
                  <c:v>824</c:v>
                </c:pt>
                <c:pt idx="4">
                  <c:v>259</c:v>
                </c:pt>
                <c:pt idx="5">
                  <c:v>17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10</c:v>
                </c:pt>
                <c:pt idx="7">
                  <c:v>27</c:v>
                </c:pt>
                <c:pt idx="8">
                  <c:v>42</c:v>
                </c:pt>
                <c:pt idx="9">
                  <c:v>81</c:v>
                </c:pt>
                <c:pt idx="10">
                  <c:v>51</c:v>
                </c:pt>
                <c:pt idx="11">
                  <c:v>20</c:v>
                </c:pt>
                <c:pt idx="12">
                  <c:v>41</c:v>
                </c:pt>
                <c:pt idx="13">
                  <c:v>35</c:v>
                </c:pt>
                <c:pt idx="14">
                  <c:v>38</c:v>
                </c:pt>
                <c:pt idx="15">
                  <c:v>32</c:v>
                </c:pt>
                <c:pt idx="16">
                  <c:v>35</c:v>
                </c:pt>
                <c:pt idx="17">
                  <c:v>40</c:v>
                </c:pt>
                <c:pt idx="18">
                  <c:v>49</c:v>
                </c:pt>
                <c:pt idx="19">
                  <c:v>41</c:v>
                </c:pt>
                <c:pt idx="20">
                  <c:v>33</c:v>
                </c:pt>
                <c:pt idx="21">
                  <c:v>16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5</c:v>
                </c:pt>
                <c:pt idx="3">
                  <c:v>1</c:v>
                </c:pt>
                <c:pt idx="4">
                  <c:v>2</c:v>
                </c:pt>
                <c:pt idx="5">
                  <c:v>6</c:v>
                </c:pt>
                <c:pt idx="6">
                  <c:v>19</c:v>
                </c:pt>
                <c:pt idx="7">
                  <c:v>30</c:v>
                </c:pt>
                <c:pt idx="8">
                  <c:v>56</c:v>
                </c:pt>
                <c:pt idx="9">
                  <c:v>41</c:v>
                </c:pt>
                <c:pt idx="10">
                  <c:v>27</c:v>
                </c:pt>
                <c:pt idx="11">
                  <c:v>39</c:v>
                </c:pt>
                <c:pt idx="12">
                  <c:v>56</c:v>
                </c:pt>
                <c:pt idx="13">
                  <c:v>46</c:v>
                </c:pt>
                <c:pt idx="14">
                  <c:v>45</c:v>
                </c:pt>
                <c:pt idx="15">
                  <c:v>51</c:v>
                </c:pt>
                <c:pt idx="16">
                  <c:v>45</c:v>
                </c:pt>
                <c:pt idx="17">
                  <c:v>46</c:v>
                </c:pt>
                <c:pt idx="18">
                  <c:v>42</c:v>
                </c:pt>
                <c:pt idx="19">
                  <c:v>34</c:v>
                </c:pt>
                <c:pt idx="20">
                  <c:v>36</c:v>
                </c:pt>
                <c:pt idx="21">
                  <c:v>24</c:v>
                </c:pt>
                <c:pt idx="22">
                  <c:v>14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17</c:v>
                </c:pt>
                <c:pt idx="7">
                  <c:v>33</c:v>
                </c:pt>
                <c:pt idx="8">
                  <c:v>44</c:v>
                </c:pt>
                <c:pt idx="9">
                  <c:v>47</c:v>
                </c:pt>
                <c:pt idx="10">
                  <c:v>44</c:v>
                </c:pt>
                <c:pt idx="11">
                  <c:v>48</c:v>
                </c:pt>
                <c:pt idx="12">
                  <c:v>50</c:v>
                </c:pt>
                <c:pt idx="13">
                  <c:v>56</c:v>
                </c:pt>
                <c:pt idx="14">
                  <c:v>43</c:v>
                </c:pt>
                <c:pt idx="15">
                  <c:v>54</c:v>
                </c:pt>
                <c:pt idx="16">
                  <c:v>55</c:v>
                </c:pt>
                <c:pt idx="17">
                  <c:v>57</c:v>
                </c:pt>
                <c:pt idx="18">
                  <c:v>101</c:v>
                </c:pt>
                <c:pt idx="19">
                  <c:v>96</c:v>
                </c:pt>
                <c:pt idx="20">
                  <c:v>56</c:v>
                </c:pt>
                <c:pt idx="21">
                  <c:v>44</c:v>
                </c:pt>
                <c:pt idx="22">
                  <c:v>58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3</c:v>
                </c:pt>
                <c:pt idx="5">
                  <c:v>8</c:v>
                </c:pt>
                <c:pt idx="6">
                  <c:v>16</c:v>
                </c:pt>
                <c:pt idx="7">
                  <c:v>13</c:v>
                </c:pt>
                <c:pt idx="8">
                  <c:v>36</c:v>
                </c:pt>
                <c:pt idx="9">
                  <c:v>48</c:v>
                </c:pt>
                <c:pt idx="10">
                  <c:v>41</c:v>
                </c:pt>
                <c:pt idx="11">
                  <c:v>56</c:v>
                </c:pt>
                <c:pt idx="12">
                  <c:v>32</c:v>
                </c:pt>
                <c:pt idx="13">
                  <c:v>35</c:v>
                </c:pt>
                <c:pt idx="14">
                  <c:v>47</c:v>
                </c:pt>
                <c:pt idx="15">
                  <c:v>46</c:v>
                </c:pt>
                <c:pt idx="16">
                  <c:v>46</c:v>
                </c:pt>
                <c:pt idx="17">
                  <c:v>43</c:v>
                </c:pt>
                <c:pt idx="18">
                  <c:v>48</c:v>
                </c:pt>
                <c:pt idx="19">
                  <c:v>39</c:v>
                </c:pt>
                <c:pt idx="20">
                  <c:v>30</c:v>
                </c:pt>
                <c:pt idx="21">
                  <c:v>26</c:v>
                </c:pt>
                <c:pt idx="22">
                  <c:v>14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8</c:v>
                </c:pt>
                <c:pt idx="1">
                  <c:v>7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3</c:v>
                </c:pt>
                <c:pt idx="6">
                  <c:v>13</c:v>
                </c:pt>
                <c:pt idx="7">
                  <c:v>25</c:v>
                </c:pt>
                <c:pt idx="8">
                  <c:v>60</c:v>
                </c:pt>
                <c:pt idx="9">
                  <c:v>37</c:v>
                </c:pt>
                <c:pt idx="10">
                  <c:v>56</c:v>
                </c:pt>
                <c:pt idx="11">
                  <c:v>48</c:v>
                </c:pt>
                <c:pt idx="12">
                  <c:v>45</c:v>
                </c:pt>
                <c:pt idx="13">
                  <c:v>38</c:v>
                </c:pt>
                <c:pt idx="14">
                  <c:v>62</c:v>
                </c:pt>
                <c:pt idx="15">
                  <c:v>44</c:v>
                </c:pt>
                <c:pt idx="16">
                  <c:v>53</c:v>
                </c:pt>
                <c:pt idx="17">
                  <c:v>50</c:v>
                </c:pt>
                <c:pt idx="18">
                  <c:v>66</c:v>
                </c:pt>
                <c:pt idx="19">
                  <c:v>50</c:v>
                </c:pt>
                <c:pt idx="20">
                  <c:v>50</c:v>
                </c:pt>
                <c:pt idx="21">
                  <c:v>24</c:v>
                </c:pt>
                <c:pt idx="22">
                  <c:v>32</c:v>
                </c:pt>
                <c:pt idx="23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14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14</c:v>
                </c:pt>
                <c:pt idx="8">
                  <c:v>25</c:v>
                </c:pt>
                <c:pt idx="9">
                  <c:v>26</c:v>
                </c:pt>
                <c:pt idx="10">
                  <c:v>34</c:v>
                </c:pt>
                <c:pt idx="11">
                  <c:v>42</c:v>
                </c:pt>
                <c:pt idx="12">
                  <c:v>43</c:v>
                </c:pt>
                <c:pt idx="13">
                  <c:v>45</c:v>
                </c:pt>
                <c:pt idx="14">
                  <c:v>37</c:v>
                </c:pt>
                <c:pt idx="15">
                  <c:v>39</c:v>
                </c:pt>
                <c:pt idx="16">
                  <c:v>37</c:v>
                </c:pt>
                <c:pt idx="17">
                  <c:v>46</c:v>
                </c:pt>
                <c:pt idx="18">
                  <c:v>52</c:v>
                </c:pt>
                <c:pt idx="19">
                  <c:v>39</c:v>
                </c:pt>
                <c:pt idx="20">
                  <c:v>37</c:v>
                </c:pt>
                <c:pt idx="21">
                  <c:v>25</c:v>
                </c:pt>
                <c:pt idx="22">
                  <c:v>20</c:v>
                </c:pt>
                <c:pt idx="23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21</c:v>
                </c:pt>
                <c:pt idx="1">
                  <c:v>13</c:v>
                </c:pt>
                <c:pt idx="2">
                  <c:v>7</c:v>
                </c:pt>
                <c:pt idx="3">
                  <c:v>9</c:v>
                </c:pt>
                <c:pt idx="4">
                  <c:v>1</c:v>
                </c:pt>
                <c:pt idx="5">
                  <c:v>5</c:v>
                </c:pt>
                <c:pt idx="6">
                  <c:v>4</c:v>
                </c:pt>
                <c:pt idx="7">
                  <c:v>9</c:v>
                </c:pt>
                <c:pt idx="8">
                  <c:v>20</c:v>
                </c:pt>
                <c:pt idx="9">
                  <c:v>27</c:v>
                </c:pt>
                <c:pt idx="10">
                  <c:v>26</c:v>
                </c:pt>
                <c:pt idx="11">
                  <c:v>37</c:v>
                </c:pt>
                <c:pt idx="12">
                  <c:v>37</c:v>
                </c:pt>
                <c:pt idx="13">
                  <c:v>31</c:v>
                </c:pt>
                <c:pt idx="14">
                  <c:v>46</c:v>
                </c:pt>
                <c:pt idx="15">
                  <c:v>50</c:v>
                </c:pt>
                <c:pt idx="16">
                  <c:v>58</c:v>
                </c:pt>
                <c:pt idx="17">
                  <c:v>47</c:v>
                </c:pt>
                <c:pt idx="18">
                  <c:v>21</c:v>
                </c:pt>
                <c:pt idx="19">
                  <c:v>38</c:v>
                </c:pt>
                <c:pt idx="20">
                  <c:v>28</c:v>
                </c:pt>
                <c:pt idx="21">
                  <c:v>27</c:v>
                </c:pt>
                <c:pt idx="22">
                  <c:v>13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3</c:v>
                </c:pt>
                <c:pt idx="1">
                  <c:v>5</c:v>
                </c:pt>
                <c:pt idx="2">
                  <c:v>0</c:v>
                </c:pt>
                <c:pt idx="3">
                  <c:v>1</c:v>
                </c:pt>
                <c:pt idx="4">
                  <c:v>7</c:v>
                </c:pt>
                <c:pt idx="5">
                  <c:v>1</c:v>
                </c:pt>
                <c:pt idx="6">
                  <c:v>18</c:v>
                </c:pt>
                <c:pt idx="7">
                  <c:v>42</c:v>
                </c:pt>
                <c:pt idx="8">
                  <c:v>32</c:v>
                </c:pt>
                <c:pt idx="9">
                  <c:v>32</c:v>
                </c:pt>
                <c:pt idx="10">
                  <c:v>34</c:v>
                </c:pt>
                <c:pt idx="11">
                  <c:v>26</c:v>
                </c:pt>
                <c:pt idx="12">
                  <c:v>22</c:v>
                </c:pt>
                <c:pt idx="13">
                  <c:v>23</c:v>
                </c:pt>
                <c:pt idx="14">
                  <c:v>21</c:v>
                </c:pt>
                <c:pt idx="15">
                  <c:v>32</c:v>
                </c:pt>
                <c:pt idx="16">
                  <c:v>24</c:v>
                </c:pt>
                <c:pt idx="17">
                  <c:v>19</c:v>
                </c:pt>
                <c:pt idx="18">
                  <c:v>19</c:v>
                </c:pt>
                <c:pt idx="19">
                  <c:v>13</c:v>
                </c:pt>
                <c:pt idx="20">
                  <c:v>24</c:v>
                </c:pt>
                <c:pt idx="21">
                  <c:v>9</c:v>
                </c:pt>
                <c:pt idx="22">
                  <c:v>5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9</c:v>
                </c:pt>
                <c:pt idx="6">
                  <c:v>26</c:v>
                </c:pt>
                <c:pt idx="7">
                  <c:v>43</c:v>
                </c:pt>
                <c:pt idx="8">
                  <c:v>37</c:v>
                </c:pt>
                <c:pt idx="9">
                  <c:v>22</c:v>
                </c:pt>
                <c:pt idx="10">
                  <c:v>24</c:v>
                </c:pt>
                <c:pt idx="11">
                  <c:v>29</c:v>
                </c:pt>
                <c:pt idx="12">
                  <c:v>37</c:v>
                </c:pt>
                <c:pt idx="13">
                  <c:v>32</c:v>
                </c:pt>
                <c:pt idx="14">
                  <c:v>22</c:v>
                </c:pt>
                <c:pt idx="15">
                  <c:v>38</c:v>
                </c:pt>
                <c:pt idx="16">
                  <c:v>20</c:v>
                </c:pt>
                <c:pt idx="17">
                  <c:v>26</c:v>
                </c:pt>
                <c:pt idx="18">
                  <c:v>17</c:v>
                </c:pt>
                <c:pt idx="19">
                  <c:v>18</c:v>
                </c:pt>
                <c:pt idx="20">
                  <c:v>18</c:v>
                </c:pt>
                <c:pt idx="21">
                  <c:v>1</c:v>
                </c:pt>
                <c:pt idx="22">
                  <c:v>4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18</c:v>
                </c:pt>
                <c:pt idx="7">
                  <c:v>34</c:v>
                </c:pt>
                <c:pt idx="8">
                  <c:v>43</c:v>
                </c:pt>
                <c:pt idx="9">
                  <c:v>37</c:v>
                </c:pt>
                <c:pt idx="10">
                  <c:v>33</c:v>
                </c:pt>
                <c:pt idx="11">
                  <c:v>26</c:v>
                </c:pt>
                <c:pt idx="12">
                  <c:v>32</c:v>
                </c:pt>
                <c:pt idx="13">
                  <c:v>35</c:v>
                </c:pt>
                <c:pt idx="14">
                  <c:v>25</c:v>
                </c:pt>
                <c:pt idx="15">
                  <c:v>28</c:v>
                </c:pt>
                <c:pt idx="16">
                  <c:v>30</c:v>
                </c:pt>
                <c:pt idx="17">
                  <c:v>34</c:v>
                </c:pt>
                <c:pt idx="18">
                  <c:v>44</c:v>
                </c:pt>
                <c:pt idx="19">
                  <c:v>65</c:v>
                </c:pt>
                <c:pt idx="20">
                  <c:v>29</c:v>
                </c:pt>
                <c:pt idx="21">
                  <c:v>23</c:v>
                </c:pt>
                <c:pt idx="22">
                  <c:v>55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10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11</c:v>
                </c:pt>
                <c:pt idx="6">
                  <c:v>23</c:v>
                </c:pt>
                <c:pt idx="7">
                  <c:v>31</c:v>
                </c:pt>
                <c:pt idx="8">
                  <c:v>40</c:v>
                </c:pt>
                <c:pt idx="9">
                  <c:v>26</c:v>
                </c:pt>
                <c:pt idx="10">
                  <c:v>28</c:v>
                </c:pt>
                <c:pt idx="11">
                  <c:v>21</c:v>
                </c:pt>
                <c:pt idx="12">
                  <c:v>21</c:v>
                </c:pt>
                <c:pt idx="13">
                  <c:v>23</c:v>
                </c:pt>
                <c:pt idx="14">
                  <c:v>17</c:v>
                </c:pt>
                <c:pt idx="15">
                  <c:v>22</c:v>
                </c:pt>
                <c:pt idx="16">
                  <c:v>15</c:v>
                </c:pt>
                <c:pt idx="17">
                  <c:v>20</c:v>
                </c:pt>
                <c:pt idx="18">
                  <c:v>17</c:v>
                </c:pt>
                <c:pt idx="19">
                  <c:v>18</c:v>
                </c:pt>
                <c:pt idx="20">
                  <c:v>12</c:v>
                </c:pt>
                <c:pt idx="21">
                  <c:v>12</c:v>
                </c:pt>
                <c:pt idx="22">
                  <c:v>13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4</c:v>
                </c:pt>
                <c:pt idx="4">
                  <c:v>7</c:v>
                </c:pt>
                <c:pt idx="5">
                  <c:v>4</c:v>
                </c:pt>
                <c:pt idx="6">
                  <c:v>14</c:v>
                </c:pt>
                <c:pt idx="7">
                  <c:v>31</c:v>
                </c:pt>
                <c:pt idx="8">
                  <c:v>36</c:v>
                </c:pt>
                <c:pt idx="9">
                  <c:v>30</c:v>
                </c:pt>
                <c:pt idx="10">
                  <c:v>30</c:v>
                </c:pt>
                <c:pt idx="11">
                  <c:v>24</c:v>
                </c:pt>
                <c:pt idx="12">
                  <c:v>30</c:v>
                </c:pt>
                <c:pt idx="13">
                  <c:v>19</c:v>
                </c:pt>
                <c:pt idx="14">
                  <c:v>21</c:v>
                </c:pt>
                <c:pt idx="15">
                  <c:v>38</c:v>
                </c:pt>
                <c:pt idx="16">
                  <c:v>20</c:v>
                </c:pt>
                <c:pt idx="17">
                  <c:v>19</c:v>
                </c:pt>
                <c:pt idx="18">
                  <c:v>30</c:v>
                </c:pt>
                <c:pt idx="19">
                  <c:v>27</c:v>
                </c:pt>
                <c:pt idx="20">
                  <c:v>18</c:v>
                </c:pt>
                <c:pt idx="21">
                  <c:v>16</c:v>
                </c:pt>
                <c:pt idx="22">
                  <c:v>20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12</c:v>
                </c:pt>
                <c:pt idx="8">
                  <c:v>14</c:v>
                </c:pt>
                <c:pt idx="9">
                  <c:v>18</c:v>
                </c:pt>
                <c:pt idx="10">
                  <c:v>13</c:v>
                </c:pt>
                <c:pt idx="11">
                  <c:v>23</c:v>
                </c:pt>
                <c:pt idx="12">
                  <c:v>26</c:v>
                </c:pt>
                <c:pt idx="13">
                  <c:v>21</c:v>
                </c:pt>
                <c:pt idx="14">
                  <c:v>22</c:v>
                </c:pt>
                <c:pt idx="15">
                  <c:v>10</c:v>
                </c:pt>
                <c:pt idx="16">
                  <c:v>16</c:v>
                </c:pt>
                <c:pt idx="17">
                  <c:v>23</c:v>
                </c:pt>
                <c:pt idx="18">
                  <c:v>27</c:v>
                </c:pt>
                <c:pt idx="19">
                  <c:v>28</c:v>
                </c:pt>
                <c:pt idx="20">
                  <c:v>16</c:v>
                </c:pt>
                <c:pt idx="21">
                  <c:v>16</c:v>
                </c:pt>
                <c:pt idx="22">
                  <c:v>17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6</c:v>
                </c:pt>
                <c:pt idx="1">
                  <c:v>10</c:v>
                </c:pt>
                <c:pt idx="2">
                  <c:v>7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6</c:v>
                </c:pt>
                <c:pt idx="8">
                  <c:v>14</c:v>
                </c:pt>
                <c:pt idx="9">
                  <c:v>10</c:v>
                </c:pt>
                <c:pt idx="10">
                  <c:v>12</c:v>
                </c:pt>
                <c:pt idx="11">
                  <c:v>26</c:v>
                </c:pt>
                <c:pt idx="12">
                  <c:v>27</c:v>
                </c:pt>
                <c:pt idx="13">
                  <c:v>16</c:v>
                </c:pt>
                <c:pt idx="14">
                  <c:v>13</c:v>
                </c:pt>
                <c:pt idx="15">
                  <c:v>22</c:v>
                </c:pt>
                <c:pt idx="16">
                  <c:v>22</c:v>
                </c:pt>
                <c:pt idx="17">
                  <c:v>18</c:v>
                </c:pt>
                <c:pt idx="18">
                  <c:v>14</c:v>
                </c:pt>
                <c:pt idx="19">
                  <c:v>21</c:v>
                </c:pt>
                <c:pt idx="20">
                  <c:v>23</c:v>
                </c:pt>
                <c:pt idx="21">
                  <c:v>11</c:v>
                </c:pt>
                <c:pt idx="22">
                  <c:v>8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2</c:v>
                </c:pt>
                <c:pt idx="29">
                  <c:v>7</c:v>
                </c:pt>
                <c:pt idx="30">
                  <c:v>6</c:v>
                </c:pt>
                <c:pt idx="31">
                  <c:v>12</c:v>
                </c:pt>
                <c:pt idx="32">
                  <c:v>8</c:v>
                </c:pt>
                <c:pt idx="33">
                  <c:v>10</c:v>
                </c:pt>
                <c:pt idx="34">
                  <c:v>5</c:v>
                </c:pt>
                <c:pt idx="35">
                  <c:v>19</c:v>
                </c:pt>
                <c:pt idx="36">
                  <c:v>23</c:v>
                </c:pt>
                <c:pt idx="37">
                  <c:v>25</c:v>
                </c:pt>
                <c:pt idx="38">
                  <c:v>20</c:v>
                </c:pt>
                <c:pt idx="39">
                  <c:v>13</c:v>
                </c:pt>
                <c:pt idx="40">
                  <c:v>17</c:v>
                </c:pt>
                <c:pt idx="41">
                  <c:v>16</c:v>
                </c:pt>
                <c:pt idx="42">
                  <c:v>9</c:v>
                </c:pt>
                <c:pt idx="43">
                  <c:v>9</c:v>
                </c:pt>
                <c:pt idx="44">
                  <c:v>5</c:v>
                </c:pt>
                <c:pt idx="45">
                  <c:v>5</c:v>
                </c:pt>
                <c:pt idx="46">
                  <c:v>2</c:v>
                </c:pt>
                <c:pt idx="47">
                  <c:v>8</c:v>
                </c:pt>
                <c:pt idx="48">
                  <c:v>9</c:v>
                </c:pt>
                <c:pt idx="49">
                  <c:v>9</c:v>
                </c:pt>
                <c:pt idx="50">
                  <c:v>13</c:v>
                </c:pt>
                <c:pt idx="51">
                  <c:v>10</c:v>
                </c:pt>
                <c:pt idx="52">
                  <c:v>10</c:v>
                </c:pt>
                <c:pt idx="53">
                  <c:v>6</c:v>
                </c:pt>
                <c:pt idx="54">
                  <c:v>9</c:v>
                </c:pt>
                <c:pt idx="55">
                  <c:v>10</c:v>
                </c:pt>
                <c:pt idx="56">
                  <c:v>7</c:v>
                </c:pt>
                <c:pt idx="57">
                  <c:v>11</c:v>
                </c:pt>
                <c:pt idx="58">
                  <c:v>13</c:v>
                </c:pt>
                <c:pt idx="59">
                  <c:v>7</c:v>
                </c:pt>
                <c:pt idx="60">
                  <c:v>9</c:v>
                </c:pt>
                <c:pt idx="61">
                  <c:v>6</c:v>
                </c:pt>
                <c:pt idx="62">
                  <c:v>8</c:v>
                </c:pt>
                <c:pt idx="63">
                  <c:v>9</c:v>
                </c:pt>
                <c:pt idx="64">
                  <c:v>8</c:v>
                </c:pt>
                <c:pt idx="65">
                  <c:v>6</c:v>
                </c:pt>
                <c:pt idx="66">
                  <c:v>11</c:v>
                </c:pt>
                <c:pt idx="67">
                  <c:v>10</c:v>
                </c:pt>
                <c:pt idx="68">
                  <c:v>7</c:v>
                </c:pt>
                <c:pt idx="69">
                  <c:v>11</c:v>
                </c:pt>
                <c:pt idx="70">
                  <c:v>12</c:v>
                </c:pt>
                <c:pt idx="71">
                  <c:v>10</c:v>
                </c:pt>
                <c:pt idx="72">
                  <c:v>13</c:v>
                </c:pt>
                <c:pt idx="73">
                  <c:v>15</c:v>
                </c:pt>
                <c:pt idx="74">
                  <c:v>10</c:v>
                </c:pt>
                <c:pt idx="75">
                  <c:v>11</c:v>
                </c:pt>
                <c:pt idx="76">
                  <c:v>10</c:v>
                </c:pt>
                <c:pt idx="77">
                  <c:v>12</c:v>
                </c:pt>
                <c:pt idx="78">
                  <c:v>9</c:v>
                </c:pt>
                <c:pt idx="79">
                  <c:v>10</c:v>
                </c:pt>
                <c:pt idx="80">
                  <c:v>10</c:v>
                </c:pt>
                <c:pt idx="81">
                  <c:v>3</c:v>
                </c:pt>
                <c:pt idx="82">
                  <c:v>11</c:v>
                </c:pt>
                <c:pt idx="83">
                  <c:v>9</c:v>
                </c:pt>
                <c:pt idx="84">
                  <c:v>3</c:v>
                </c:pt>
                <c:pt idx="85">
                  <c:v>5</c:v>
                </c:pt>
                <c:pt idx="86">
                  <c:v>6</c:v>
                </c:pt>
                <c:pt idx="87">
                  <c:v>2</c:v>
                </c:pt>
                <c:pt idx="88">
                  <c:v>3</c:v>
                </c:pt>
                <c:pt idx="89">
                  <c:v>2</c:v>
                </c:pt>
                <c:pt idx="90">
                  <c:v>0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2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11</c:v>
                </c:pt>
                <c:pt idx="28">
                  <c:v>8</c:v>
                </c:pt>
                <c:pt idx="29">
                  <c:v>4</c:v>
                </c:pt>
                <c:pt idx="30">
                  <c:v>8</c:v>
                </c:pt>
                <c:pt idx="31">
                  <c:v>10</c:v>
                </c:pt>
                <c:pt idx="32">
                  <c:v>7</c:v>
                </c:pt>
                <c:pt idx="33">
                  <c:v>11</c:v>
                </c:pt>
                <c:pt idx="34">
                  <c:v>15</c:v>
                </c:pt>
                <c:pt idx="35">
                  <c:v>23</c:v>
                </c:pt>
                <c:pt idx="36">
                  <c:v>14</c:v>
                </c:pt>
                <c:pt idx="37">
                  <c:v>10</c:v>
                </c:pt>
                <c:pt idx="38">
                  <c:v>8</c:v>
                </c:pt>
                <c:pt idx="39">
                  <c:v>9</c:v>
                </c:pt>
                <c:pt idx="40">
                  <c:v>15</c:v>
                </c:pt>
                <c:pt idx="41">
                  <c:v>2</c:v>
                </c:pt>
                <c:pt idx="42">
                  <c:v>8</c:v>
                </c:pt>
                <c:pt idx="43">
                  <c:v>2</c:v>
                </c:pt>
                <c:pt idx="44">
                  <c:v>16</c:v>
                </c:pt>
                <c:pt idx="45">
                  <c:v>9</c:v>
                </c:pt>
                <c:pt idx="46">
                  <c:v>6</c:v>
                </c:pt>
                <c:pt idx="47">
                  <c:v>8</c:v>
                </c:pt>
                <c:pt idx="48">
                  <c:v>9</c:v>
                </c:pt>
                <c:pt idx="49">
                  <c:v>17</c:v>
                </c:pt>
                <c:pt idx="50">
                  <c:v>14</c:v>
                </c:pt>
                <c:pt idx="51">
                  <c:v>16</c:v>
                </c:pt>
                <c:pt idx="52">
                  <c:v>10</c:v>
                </c:pt>
                <c:pt idx="53">
                  <c:v>17</c:v>
                </c:pt>
                <c:pt idx="54">
                  <c:v>10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12</c:v>
                </c:pt>
                <c:pt idx="59">
                  <c:v>15</c:v>
                </c:pt>
                <c:pt idx="60">
                  <c:v>11</c:v>
                </c:pt>
                <c:pt idx="61">
                  <c:v>16</c:v>
                </c:pt>
                <c:pt idx="62">
                  <c:v>12</c:v>
                </c:pt>
                <c:pt idx="63">
                  <c:v>12</c:v>
                </c:pt>
                <c:pt idx="64">
                  <c:v>16</c:v>
                </c:pt>
                <c:pt idx="65">
                  <c:v>10</c:v>
                </c:pt>
                <c:pt idx="66">
                  <c:v>14</c:v>
                </c:pt>
                <c:pt idx="67">
                  <c:v>5</c:v>
                </c:pt>
                <c:pt idx="68">
                  <c:v>11</c:v>
                </c:pt>
                <c:pt idx="69">
                  <c:v>12</c:v>
                </c:pt>
                <c:pt idx="70">
                  <c:v>12</c:v>
                </c:pt>
                <c:pt idx="71">
                  <c:v>11</c:v>
                </c:pt>
                <c:pt idx="72">
                  <c:v>6</c:v>
                </c:pt>
                <c:pt idx="73">
                  <c:v>17</c:v>
                </c:pt>
                <c:pt idx="74">
                  <c:v>7</c:v>
                </c:pt>
                <c:pt idx="75">
                  <c:v>12</c:v>
                </c:pt>
                <c:pt idx="76">
                  <c:v>8</c:v>
                </c:pt>
                <c:pt idx="77">
                  <c:v>8</c:v>
                </c:pt>
                <c:pt idx="78">
                  <c:v>5</c:v>
                </c:pt>
                <c:pt idx="79">
                  <c:v>13</c:v>
                </c:pt>
                <c:pt idx="80">
                  <c:v>10</c:v>
                </c:pt>
                <c:pt idx="81">
                  <c:v>11</c:v>
                </c:pt>
                <c:pt idx="82">
                  <c:v>9</c:v>
                </c:pt>
                <c:pt idx="83">
                  <c:v>6</c:v>
                </c:pt>
                <c:pt idx="84">
                  <c:v>5</c:v>
                </c:pt>
                <c:pt idx="85">
                  <c:v>8</c:v>
                </c:pt>
                <c:pt idx="86">
                  <c:v>6</c:v>
                </c:pt>
                <c:pt idx="87">
                  <c:v>5</c:v>
                </c:pt>
                <c:pt idx="88">
                  <c:v>2</c:v>
                </c:pt>
                <c:pt idx="89">
                  <c:v>9</c:v>
                </c:pt>
                <c:pt idx="90">
                  <c:v>1</c:v>
                </c:pt>
                <c:pt idx="91">
                  <c:v>2</c:v>
                </c:pt>
                <c:pt idx="92">
                  <c:v>3</c:v>
                </c:pt>
                <c:pt idx="93">
                  <c:v>3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</c:v>
                </c:pt>
                <c:pt idx="25">
                  <c:v>4</c:v>
                </c:pt>
                <c:pt idx="26">
                  <c:v>1</c:v>
                </c:pt>
                <c:pt idx="27">
                  <c:v>8</c:v>
                </c:pt>
                <c:pt idx="28">
                  <c:v>7</c:v>
                </c:pt>
                <c:pt idx="29">
                  <c:v>12</c:v>
                </c:pt>
                <c:pt idx="30">
                  <c:v>3</c:v>
                </c:pt>
                <c:pt idx="31">
                  <c:v>11</c:v>
                </c:pt>
                <c:pt idx="32">
                  <c:v>13</c:v>
                </c:pt>
                <c:pt idx="33">
                  <c:v>8</c:v>
                </c:pt>
                <c:pt idx="34">
                  <c:v>9</c:v>
                </c:pt>
                <c:pt idx="35">
                  <c:v>14</c:v>
                </c:pt>
                <c:pt idx="36">
                  <c:v>12</c:v>
                </c:pt>
                <c:pt idx="37">
                  <c:v>15</c:v>
                </c:pt>
                <c:pt idx="38">
                  <c:v>14</c:v>
                </c:pt>
                <c:pt idx="39">
                  <c:v>6</c:v>
                </c:pt>
                <c:pt idx="40">
                  <c:v>9</c:v>
                </c:pt>
                <c:pt idx="41">
                  <c:v>11</c:v>
                </c:pt>
                <c:pt idx="42">
                  <c:v>11</c:v>
                </c:pt>
                <c:pt idx="43">
                  <c:v>13</c:v>
                </c:pt>
                <c:pt idx="44">
                  <c:v>14</c:v>
                </c:pt>
                <c:pt idx="45">
                  <c:v>12</c:v>
                </c:pt>
                <c:pt idx="46">
                  <c:v>12</c:v>
                </c:pt>
                <c:pt idx="47">
                  <c:v>10</c:v>
                </c:pt>
                <c:pt idx="48">
                  <c:v>17</c:v>
                </c:pt>
                <c:pt idx="49">
                  <c:v>7</c:v>
                </c:pt>
                <c:pt idx="50">
                  <c:v>17</c:v>
                </c:pt>
                <c:pt idx="51">
                  <c:v>9</c:v>
                </c:pt>
                <c:pt idx="52">
                  <c:v>17</c:v>
                </c:pt>
                <c:pt idx="53">
                  <c:v>11</c:v>
                </c:pt>
                <c:pt idx="54">
                  <c:v>20</c:v>
                </c:pt>
                <c:pt idx="55">
                  <c:v>8</c:v>
                </c:pt>
                <c:pt idx="56">
                  <c:v>14</c:v>
                </c:pt>
                <c:pt idx="57">
                  <c:v>7</c:v>
                </c:pt>
                <c:pt idx="58">
                  <c:v>13</c:v>
                </c:pt>
                <c:pt idx="59">
                  <c:v>9</c:v>
                </c:pt>
                <c:pt idx="60">
                  <c:v>4</c:v>
                </c:pt>
                <c:pt idx="61">
                  <c:v>16</c:v>
                </c:pt>
                <c:pt idx="62">
                  <c:v>15</c:v>
                </c:pt>
                <c:pt idx="63">
                  <c:v>19</c:v>
                </c:pt>
                <c:pt idx="64">
                  <c:v>19</c:v>
                </c:pt>
                <c:pt idx="65">
                  <c:v>11</c:v>
                </c:pt>
                <c:pt idx="66">
                  <c:v>12</c:v>
                </c:pt>
                <c:pt idx="67">
                  <c:v>13</c:v>
                </c:pt>
                <c:pt idx="68">
                  <c:v>9</c:v>
                </c:pt>
                <c:pt idx="69">
                  <c:v>16</c:v>
                </c:pt>
                <c:pt idx="70">
                  <c:v>13</c:v>
                </c:pt>
                <c:pt idx="71">
                  <c:v>19</c:v>
                </c:pt>
                <c:pt idx="72">
                  <c:v>24</c:v>
                </c:pt>
                <c:pt idx="73">
                  <c:v>26</c:v>
                </c:pt>
                <c:pt idx="74">
                  <c:v>31</c:v>
                </c:pt>
                <c:pt idx="75">
                  <c:v>20</c:v>
                </c:pt>
                <c:pt idx="76">
                  <c:v>22</c:v>
                </c:pt>
                <c:pt idx="77">
                  <c:v>32</c:v>
                </c:pt>
                <c:pt idx="78">
                  <c:v>23</c:v>
                </c:pt>
                <c:pt idx="79">
                  <c:v>19</c:v>
                </c:pt>
                <c:pt idx="80">
                  <c:v>10</c:v>
                </c:pt>
                <c:pt idx="81">
                  <c:v>19</c:v>
                </c:pt>
                <c:pt idx="82">
                  <c:v>16</c:v>
                </c:pt>
                <c:pt idx="83">
                  <c:v>11</c:v>
                </c:pt>
                <c:pt idx="84">
                  <c:v>8</c:v>
                </c:pt>
                <c:pt idx="85">
                  <c:v>16</c:v>
                </c:pt>
                <c:pt idx="86">
                  <c:v>12</c:v>
                </c:pt>
                <c:pt idx="87">
                  <c:v>8</c:v>
                </c:pt>
                <c:pt idx="88">
                  <c:v>8</c:v>
                </c:pt>
                <c:pt idx="89">
                  <c:v>18</c:v>
                </c:pt>
                <c:pt idx="90">
                  <c:v>20</c:v>
                </c:pt>
                <c:pt idx="91">
                  <c:v>12</c:v>
                </c:pt>
                <c:pt idx="92">
                  <c:v>6</c:v>
                </c:pt>
                <c:pt idx="93">
                  <c:v>5</c:v>
                </c:pt>
                <c:pt idx="94">
                  <c:v>2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16">
                  <c:v>0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5</c:v>
                </c:pt>
                <c:pt idx="26">
                  <c:v>6</c:v>
                </c:pt>
                <c:pt idx="27">
                  <c:v>3</c:v>
                </c:pt>
                <c:pt idx="28">
                  <c:v>3</c:v>
                </c:pt>
                <c:pt idx="29">
                  <c:v>0</c:v>
                </c:pt>
                <c:pt idx="30">
                  <c:v>3</c:v>
                </c:pt>
                <c:pt idx="31">
                  <c:v>7</c:v>
                </c:pt>
                <c:pt idx="32">
                  <c:v>5</c:v>
                </c:pt>
                <c:pt idx="33">
                  <c:v>10</c:v>
                </c:pt>
                <c:pt idx="34">
                  <c:v>15</c:v>
                </c:pt>
                <c:pt idx="35">
                  <c:v>6</c:v>
                </c:pt>
                <c:pt idx="36">
                  <c:v>13</c:v>
                </c:pt>
                <c:pt idx="37">
                  <c:v>16</c:v>
                </c:pt>
                <c:pt idx="38">
                  <c:v>13</c:v>
                </c:pt>
                <c:pt idx="39">
                  <c:v>6</c:v>
                </c:pt>
                <c:pt idx="40">
                  <c:v>4</c:v>
                </c:pt>
                <c:pt idx="41">
                  <c:v>15</c:v>
                </c:pt>
                <c:pt idx="42">
                  <c:v>11</c:v>
                </c:pt>
                <c:pt idx="43">
                  <c:v>11</c:v>
                </c:pt>
                <c:pt idx="44">
                  <c:v>13</c:v>
                </c:pt>
                <c:pt idx="45">
                  <c:v>6</c:v>
                </c:pt>
                <c:pt idx="46">
                  <c:v>12</c:v>
                </c:pt>
                <c:pt idx="47">
                  <c:v>25</c:v>
                </c:pt>
                <c:pt idx="48">
                  <c:v>12</c:v>
                </c:pt>
                <c:pt idx="49">
                  <c:v>4</c:v>
                </c:pt>
                <c:pt idx="50">
                  <c:v>7</c:v>
                </c:pt>
                <c:pt idx="51">
                  <c:v>9</c:v>
                </c:pt>
                <c:pt idx="52">
                  <c:v>10</c:v>
                </c:pt>
                <c:pt idx="53">
                  <c:v>8</c:v>
                </c:pt>
                <c:pt idx="54">
                  <c:v>12</c:v>
                </c:pt>
                <c:pt idx="55">
                  <c:v>5</c:v>
                </c:pt>
                <c:pt idx="56">
                  <c:v>12</c:v>
                </c:pt>
                <c:pt idx="57">
                  <c:v>9</c:v>
                </c:pt>
                <c:pt idx="58">
                  <c:v>13</c:v>
                </c:pt>
                <c:pt idx="59">
                  <c:v>13</c:v>
                </c:pt>
                <c:pt idx="60">
                  <c:v>13</c:v>
                </c:pt>
                <c:pt idx="61">
                  <c:v>8</c:v>
                </c:pt>
                <c:pt idx="62">
                  <c:v>12</c:v>
                </c:pt>
                <c:pt idx="63">
                  <c:v>13</c:v>
                </c:pt>
                <c:pt idx="64">
                  <c:v>12</c:v>
                </c:pt>
                <c:pt idx="65">
                  <c:v>11</c:v>
                </c:pt>
                <c:pt idx="66">
                  <c:v>11</c:v>
                </c:pt>
                <c:pt idx="67">
                  <c:v>12</c:v>
                </c:pt>
                <c:pt idx="68">
                  <c:v>11</c:v>
                </c:pt>
                <c:pt idx="69">
                  <c:v>10</c:v>
                </c:pt>
                <c:pt idx="70">
                  <c:v>5</c:v>
                </c:pt>
                <c:pt idx="71">
                  <c:v>17</c:v>
                </c:pt>
                <c:pt idx="72">
                  <c:v>8</c:v>
                </c:pt>
                <c:pt idx="73">
                  <c:v>11</c:v>
                </c:pt>
                <c:pt idx="74">
                  <c:v>22</c:v>
                </c:pt>
                <c:pt idx="75">
                  <c:v>7</c:v>
                </c:pt>
                <c:pt idx="76">
                  <c:v>7</c:v>
                </c:pt>
                <c:pt idx="77">
                  <c:v>13</c:v>
                </c:pt>
                <c:pt idx="78">
                  <c:v>12</c:v>
                </c:pt>
                <c:pt idx="79">
                  <c:v>7</c:v>
                </c:pt>
                <c:pt idx="80">
                  <c:v>11</c:v>
                </c:pt>
                <c:pt idx="81">
                  <c:v>11</c:v>
                </c:pt>
                <c:pt idx="82">
                  <c:v>3</c:v>
                </c:pt>
                <c:pt idx="83">
                  <c:v>5</c:v>
                </c:pt>
                <c:pt idx="84">
                  <c:v>10</c:v>
                </c:pt>
                <c:pt idx="85">
                  <c:v>6</c:v>
                </c:pt>
                <c:pt idx="86">
                  <c:v>5</c:v>
                </c:pt>
                <c:pt idx="87">
                  <c:v>5</c:v>
                </c:pt>
                <c:pt idx="88">
                  <c:v>9</c:v>
                </c:pt>
                <c:pt idx="89">
                  <c:v>1</c:v>
                </c:pt>
                <c:pt idx="90">
                  <c:v>1</c:v>
                </c:pt>
                <c:pt idx="91">
                  <c:v>3</c:v>
                </c:pt>
                <c:pt idx="92">
                  <c:v>4</c:v>
                </c:pt>
                <c:pt idx="93">
                  <c:v>2</c:v>
                </c:pt>
                <c:pt idx="94">
                  <c:v>6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4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2</c:v>
                </c:pt>
                <c:pt idx="26">
                  <c:v>4</c:v>
                </c:pt>
                <c:pt idx="27">
                  <c:v>7</c:v>
                </c:pt>
                <c:pt idx="28">
                  <c:v>5</c:v>
                </c:pt>
                <c:pt idx="29">
                  <c:v>7</c:v>
                </c:pt>
                <c:pt idx="30">
                  <c:v>5</c:v>
                </c:pt>
                <c:pt idx="31">
                  <c:v>8</c:v>
                </c:pt>
                <c:pt idx="32">
                  <c:v>12</c:v>
                </c:pt>
                <c:pt idx="33">
                  <c:v>9</c:v>
                </c:pt>
                <c:pt idx="34">
                  <c:v>14</c:v>
                </c:pt>
                <c:pt idx="35">
                  <c:v>25</c:v>
                </c:pt>
                <c:pt idx="36">
                  <c:v>6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13</c:v>
                </c:pt>
                <c:pt idx="41">
                  <c:v>13</c:v>
                </c:pt>
                <c:pt idx="42">
                  <c:v>17</c:v>
                </c:pt>
                <c:pt idx="43">
                  <c:v>13</c:v>
                </c:pt>
                <c:pt idx="44">
                  <c:v>13</c:v>
                </c:pt>
                <c:pt idx="45">
                  <c:v>15</c:v>
                </c:pt>
                <c:pt idx="46">
                  <c:v>14</c:v>
                </c:pt>
                <c:pt idx="47">
                  <c:v>6</c:v>
                </c:pt>
                <c:pt idx="48">
                  <c:v>12</c:v>
                </c:pt>
                <c:pt idx="49">
                  <c:v>12</c:v>
                </c:pt>
                <c:pt idx="50">
                  <c:v>11</c:v>
                </c:pt>
                <c:pt idx="51">
                  <c:v>10</c:v>
                </c:pt>
                <c:pt idx="52">
                  <c:v>12</c:v>
                </c:pt>
                <c:pt idx="53">
                  <c:v>4</c:v>
                </c:pt>
                <c:pt idx="54">
                  <c:v>14</c:v>
                </c:pt>
                <c:pt idx="55">
                  <c:v>8</c:v>
                </c:pt>
                <c:pt idx="56">
                  <c:v>17</c:v>
                </c:pt>
                <c:pt idx="57">
                  <c:v>19</c:v>
                </c:pt>
                <c:pt idx="58">
                  <c:v>13</c:v>
                </c:pt>
                <c:pt idx="59">
                  <c:v>13</c:v>
                </c:pt>
                <c:pt idx="60">
                  <c:v>10</c:v>
                </c:pt>
                <c:pt idx="61">
                  <c:v>13</c:v>
                </c:pt>
                <c:pt idx="62">
                  <c:v>9</c:v>
                </c:pt>
                <c:pt idx="63">
                  <c:v>12</c:v>
                </c:pt>
                <c:pt idx="64">
                  <c:v>13</c:v>
                </c:pt>
                <c:pt idx="65">
                  <c:v>13</c:v>
                </c:pt>
                <c:pt idx="66">
                  <c:v>17</c:v>
                </c:pt>
                <c:pt idx="67">
                  <c:v>10</c:v>
                </c:pt>
                <c:pt idx="68">
                  <c:v>9</c:v>
                </c:pt>
                <c:pt idx="69">
                  <c:v>14</c:v>
                </c:pt>
                <c:pt idx="70">
                  <c:v>15</c:v>
                </c:pt>
                <c:pt idx="71">
                  <c:v>12</c:v>
                </c:pt>
                <c:pt idx="72">
                  <c:v>19</c:v>
                </c:pt>
                <c:pt idx="73">
                  <c:v>20</c:v>
                </c:pt>
                <c:pt idx="74">
                  <c:v>10</c:v>
                </c:pt>
                <c:pt idx="75">
                  <c:v>17</c:v>
                </c:pt>
                <c:pt idx="76">
                  <c:v>14</c:v>
                </c:pt>
                <c:pt idx="77">
                  <c:v>14</c:v>
                </c:pt>
                <c:pt idx="78">
                  <c:v>10</c:v>
                </c:pt>
                <c:pt idx="79">
                  <c:v>12</c:v>
                </c:pt>
                <c:pt idx="80">
                  <c:v>13</c:v>
                </c:pt>
                <c:pt idx="81">
                  <c:v>17</c:v>
                </c:pt>
                <c:pt idx="82">
                  <c:v>14</c:v>
                </c:pt>
                <c:pt idx="83">
                  <c:v>6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9</c:v>
                </c:pt>
                <c:pt idx="88">
                  <c:v>9</c:v>
                </c:pt>
                <c:pt idx="89">
                  <c:v>7</c:v>
                </c:pt>
                <c:pt idx="90">
                  <c:v>9</c:v>
                </c:pt>
                <c:pt idx="91">
                  <c:v>7</c:v>
                </c:pt>
                <c:pt idx="92">
                  <c:v>8</c:v>
                </c:pt>
                <c:pt idx="93">
                  <c:v>4</c:v>
                </c:pt>
                <c:pt idx="94">
                  <c:v>7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1</c:v>
                </c:pt>
                <c:pt idx="5">
                  <c:v>6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3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2</c:v>
                </c:pt>
                <c:pt idx="29">
                  <c:v>2</c:v>
                </c:pt>
                <c:pt idx="30">
                  <c:v>6</c:v>
                </c:pt>
                <c:pt idx="31">
                  <c:v>4</c:v>
                </c:pt>
                <c:pt idx="32">
                  <c:v>9</c:v>
                </c:pt>
                <c:pt idx="33">
                  <c:v>5</c:v>
                </c:pt>
                <c:pt idx="34">
                  <c:v>4</c:v>
                </c:pt>
                <c:pt idx="35">
                  <c:v>7</c:v>
                </c:pt>
                <c:pt idx="36">
                  <c:v>5</c:v>
                </c:pt>
                <c:pt idx="37">
                  <c:v>5</c:v>
                </c:pt>
                <c:pt idx="38">
                  <c:v>10</c:v>
                </c:pt>
                <c:pt idx="39">
                  <c:v>6</c:v>
                </c:pt>
                <c:pt idx="40">
                  <c:v>6</c:v>
                </c:pt>
                <c:pt idx="41">
                  <c:v>4</c:v>
                </c:pt>
                <c:pt idx="42">
                  <c:v>18</c:v>
                </c:pt>
                <c:pt idx="43">
                  <c:v>6</c:v>
                </c:pt>
                <c:pt idx="44">
                  <c:v>15</c:v>
                </c:pt>
                <c:pt idx="45">
                  <c:v>9</c:v>
                </c:pt>
                <c:pt idx="46">
                  <c:v>8</c:v>
                </c:pt>
                <c:pt idx="47">
                  <c:v>10</c:v>
                </c:pt>
                <c:pt idx="48">
                  <c:v>10</c:v>
                </c:pt>
                <c:pt idx="49">
                  <c:v>12</c:v>
                </c:pt>
                <c:pt idx="50">
                  <c:v>11</c:v>
                </c:pt>
                <c:pt idx="51">
                  <c:v>10</c:v>
                </c:pt>
                <c:pt idx="52">
                  <c:v>11</c:v>
                </c:pt>
                <c:pt idx="53">
                  <c:v>8</c:v>
                </c:pt>
                <c:pt idx="54">
                  <c:v>17</c:v>
                </c:pt>
                <c:pt idx="55">
                  <c:v>9</c:v>
                </c:pt>
                <c:pt idx="56">
                  <c:v>14</c:v>
                </c:pt>
                <c:pt idx="57">
                  <c:v>11</c:v>
                </c:pt>
                <c:pt idx="58">
                  <c:v>5</c:v>
                </c:pt>
                <c:pt idx="59">
                  <c:v>7</c:v>
                </c:pt>
                <c:pt idx="60">
                  <c:v>6</c:v>
                </c:pt>
                <c:pt idx="61">
                  <c:v>12</c:v>
                </c:pt>
                <c:pt idx="62">
                  <c:v>13</c:v>
                </c:pt>
                <c:pt idx="63">
                  <c:v>8</c:v>
                </c:pt>
                <c:pt idx="64">
                  <c:v>8</c:v>
                </c:pt>
                <c:pt idx="65">
                  <c:v>10</c:v>
                </c:pt>
                <c:pt idx="66">
                  <c:v>11</c:v>
                </c:pt>
                <c:pt idx="67">
                  <c:v>8</c:v>
                </c:pt>
                <c:pt idx="68">
                  <c:v>13</c:v>
                </c:pt>
                <c:pt idx="69">
                  <c:v>12</c:v>
                </c:pt>
                <c:pt idx="70">
                  <c:v>12</c:v>
                </c:pt>
                <c:pt idx="71">
                  <c:v>9</c:v>
                </c:pt>
                <c:pt idx="72">
                  <c:v>12</c:v>
                </c:pt>
                <c:pt idx="73">
                  <c:v>16</c:v>
                </c:pt>
                <c:pt idx="74">
                  <c:v>10</c:v>
                </c:pt>
                <c:pt idx="75">
                  <c:v>14</c:v>
                </c:pt>
                <c:pt idx="76">
                  <c:v>10</c:v>
                </c:pt>
                <c:pt idx="77">
                  <c:v>9</c:v>
                </c:pt>
                <c:pt idx="78">
                  <c:v>10</c:v>
                </c:pt>
                <c:pt idx="79">
                  <c:v>10</c:v>
                </c:pt>
                <c:pt idx="80">
                  <c:v>11</c:v>
                </c:pt>
                <c:pt idx="81">
                  <c:v>11</c:v>
                </c:pt>
                <c:pt idx="82">
                  <c:v>8</c:v>
                </c:pt>
                <c:pt idx="83">
                  <c:v>7</c:v>
                </c:pt>
                <c:pt idx="84">
                  <c:v>10</c:v>
                </c:pt>
                <c:pt idx="85">
                  <c:v>3</c:v>
                </c:pt>
                <c:pt idx="86">
                  <c:v>8</c:v>
                </c:pt>
                <c:pt idx="87">
                  <c:v>4</c:v>
                </c:pt>
                <c:pt idx="88">
                  <c:v>3</c:v>
                </c:pt>
                <c:pt idx="89">
                  <c:v>7</c:v>
                </c:pt>
                <c:pt idx="90">
                  <c:v>8</c:v>
                </c:pt>
                <c:pt idx="91">
                  <c:v>2</c:v>
                </c:pt>
                <c:pt idx="92">
                  <c:v>6</c:v>
                </c:pt>
                <c:pt idx="93">
                  <c:v>7</c:v>
                </c:pt>
                <c:pt idx="94">
                  <c:v>8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8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5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3</c:v>
                </c:pt>
                <c:pt idx="27">
                  <c:v>0</c:v>
                </c:pt>
                <c:pt idx="28">
                  <c:v>1</c:v>
                </c:pt>
                <c:pt idx="29">
                  <c:v>3</c:v>
                </c:pt>
                <c:pt idx="30">
                  <c:v>0</c:v>
                </c:pt>
                <c:pt idx="31">
                  <c:v>5</c:v>
                </c:pt>
                <c:pt idx="32">
                  <c:v>2</c:v>
                </c:pt>
                <c:pt idx="33">
                  <c:v>5</c:v>
                </c:pt>
                <c:pt idx="34">
                  <c:v>5</c:v>
                </c:pt>
                <c:pt idx="35">
                  <c:v>8</c:v>
                </c:pt>
                <c:pt idx="36">
                  <c:v>3</c:v>
                </c:pt>
                <c:pt idx="37">
                  <c:v>3</c:v>
                </c:pt>
                <c:pt idx="38">
                  <c:v>9</c:v>
                </c:pt>
                <c:pt idx="39">
                  <c:v>12</c:v>
                </c:pt>
                <c:pt idx="40">
                  <c:v>5</c:v>
                </c:pt>
                <c:pt idx="41">
                  <c:v>7</c:v>
                </c:pt>
                <c:pt idx="42">
                  <c:v>6</c:v>
                </c:pt>
                <c:pt idx="43">
                  <c:v>8</c:v>
                </c:pt>
                <c:pt idx="44">
                  <c:v>9</c:v>
                </c:pt>
                <c:pt idx="45">
                  <c:v>12</c:v>
                </c:pt>
                <c:pt idx="46">
                  <c:v>5</c:v>
                </c:pt>
                <c:pt idx="47">
                  <c:v>11</c:v>
                </c:pt>
                <c:pt idx="48">
                  <c:v>6</c:v>
                </c:pt>
                <c:pt idx="49">
                  <c:v>12</c:v>
                </c:pt>
                <c:pt idx="50">
                  <c:v>11</c:v>
                </c:pt>
                <c:pt idx="51">
                  <c:v>8</c:v>
                </c:pt>
                <c:pt idx="52">
                  <c:v>7</c:v>
                </c:pt>
                <c:pt idx="53">
                  <c:v>5</c:v>
                </c:pt>
                <c:pt idx="54">
                  <c:v>7</c:v>
                </c:pt>
                <c:pt idx="55">
                  <c:v>12</c:v>
                </c:pt>
                <c:pt idx="56">
                  <c:v>11</c:v>
                </c:pt>
                <c:pt idx="57">
                  <c:v>13</c:v>
                </c:pt>
                <c:pt idx="58">
                  <c:v>12</c:v>
                </c:pt>
                <c:pt idx="59">
                  <c:v>10</c:v>
                </c:pt>
                <c:pt idx="60">
                  <c:v>14</c:v>
                </c:pt>
                <c:pt idx="61">
                  <c:v>12</c:v>
                </c:pt>
                <c:pt idx="62">
                  <c:v>9</c:v>
                </c:pt>
                <c:pt idx="63">
                  <c:v>15</c:v>
                </c:pt>
                <c:pt idx="64">
                  <c:v>13</c:v>
                </c:pt>
                <c:pt idx="65">
                  <c:v>9</c:v>
                </c:pt>
                <c:pt idx="66">
                  <c:v>20</c:v>
                </c:pt>
                <c:pt idx="67">
                  <c:v>16</c:v>
                </c:pt>
                <c:pt idx="68">
                  <c:v>12</c:v>
                </c:pt>
                <c:pt idx="69">
                  <c:v>15</c:v>
                </c:pt>
                <c:pt idx="70">
                  <c:v>8</c:v>
                </c:pt>
                <c:pt idx="71">
                  <c:v>12</c:v>
                </c:pt>
                <c:pt idx="72">
                  <c:v>7</c:v>
                </c:pt>
                <c:pt idx="73">
                  <c:v>2</c:v>
                </c:pt>
                <c:pt idx="74">
                  <c:v>1</c:v>
                </c:pt>
                <c:pt idx="75">
                  <c:v>11</c:v>
                </c:pt>
                <c:pt idx="76">
                  <c:v>11</c:v>
                </c:pt>
                <c:pt idx="77">
                  <c:v>5</c:v>
                </c:pt>
                <c:pt idx="78">
                  <c:v>14</c:v>
                </c:pt>
                <c:pt idx="79">
                  <c:v>8</c:v>
                </c:pt>
                <c:pt idx="80">
                  <c:v>6</c:v>
                </c:pt>
                <c:pt idx="81">
                  <c:v>10</c:v>
                </c:pt>
                <c:pt idx="82">
                  <c:v>3</c:v>
                </c:pt>
                <c:pt idx="83">
                  <c:v>9</c:v>
                </c:pt>
                <c:pt idx="84">
                  <c:v>4</c:v>
                </c:pt>
                <c:pt idx="85">
                  <c:v>7</c:v>
                </c:pt>
                <c:pt idx="86">
                  <c:v>9</c:v>
                </c:pt>
                <c:pt idx="87">
                  <c:v>7</c:v>
                </c:pt>
                <c:pt idx="88">
                  <c:v>3</c:v>
                </c:pt>
                <c:pt idx="89">
                  <c:v>5</c:v>
                </c:pt>
                <c:pt idx="90">
                  <c:v>3</c:v>
                </c:pt>
                <c:pt idx="91">
                  <c:v>2</c:v>
                </c:pt>
                <c:pt idx="92">
                  <c:v>2</c:v>
                </c:pt>
                <c:pt idx="93">
                  <c:v>0</c:v>
                </c:pt>
                <c:pt idx="94">
                  <c:v>2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10</c:v>
                </c:pt>
                <c:pt idx="7">
                  <c:v>27</c:v>
                </c:pt>
                <c:pt idx="8">
                  <c:v>42</c:v>
                </c:pt>
                <c:pt idx="9">
                  <c:v>81</c:v>
                </c:pt>
                <c:pt idx="10">
                  <c:v>51</c:v>
                </c:pt>
                <c:pt idx="11">
                  <c:v>20</c:v>
                </c:pt>
                <c:pt idx="12">
                  <c:v>41</c:v>
                </c:pt>
                <c:pt idx="13">
                  <c:v>35</c:v>
                </c:pt>
                <c:pt idx="14">
                  <c:v>38</c:v>
                </c:pt>
                <c:pt idx="15">
                  <c:v>32</c:v>
                </c:pt>
                <c:pt idx="16">
                  <c:v>35</c:v>
                </c:pt>
                <c:pt idx="17">
                  <c:v>40</c:v>
                </c:pt>
                <c:pt idx="18">
                  <c:v>49</c:v>
                </c:pt>
                <c:pt idx="19">
                  <c:v>41</c:v>
                </c:pt>
                <c:pt idx="20">
                  <c:v>33</c:v>
                </c:pt>
                <c:pt idx="21">
                  <c:v>16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5</c:v>
                </c:pt>
                <c:pt idx="3">
                  <c:v>1</c:v>
                </c:pt>
                <c:pt idx="4">
                  <c:v>2</c:v>
                </c:pt>
                <c:pt idx="5">
                  <c:v>6</c:v>
                </c:pt>
                <c:pt idx="6">
                  <c:v>19</c:v>
                </c:pt>
                <c:pt idx="7">
                  <c:v>30</c:v>
                </c:pt>
                <c:pt idx="8">
                  <c:v>56</c:v>
                </c:pt>
                <c:pt idx="9">
                  <c:v>41</c:v>
                </c:pt>
                <c:pt idx="10">
                  <c:v>27</c:v>
                </c:pt>
                <c:pt idx="11">
                  <c:v>39</c:v>
                </c:pt>
                <c:pt idx="12">
                  <c:v>56</c:v>
                </c:pt>
                <c:pt idx="13">
                  <c:v>46</c:v>
                </c:pt>
                <c:pt idx="14">
                  <c:v>45</c:v>
                </c:pt>
                <c:pt idx="15">
                  <c:v>51</c:v>
                </c:pt>
                <c:pt idx="16">
                  <c:v>45</c:v>
                </c:pt>
                <c:pt idx="17">
                  <c:v>46</c:v>
                </c:pt>
                <c:pt idx="18">
                  <c:v>42</c:v>
                </c:pt>
                <c:pt idx="19">
                  <c:v>34</c:v>
                </c:pt>
                <c:pt idx="20">
                  <c:v>36</c:v>
                </c:pt>
                <c:pt idx="21">
                  <c:v>24</c:v>
                </c:pt>
                <c:pt idx="22">
                  <c:v>14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17</c:v>
                </c:pt>
                <c:pt idx="7">
                  <c:v>33</c:v>
                </c:pt>
                <c:pt idx="8">
                  <c:v>44</c:v>
                </c:pt>
                <c:pt idx="9">
                  <c:v>47</c:v>
                </c:pt>
                <c:pt idx="10">
                  <c:v>44</c:v>
                </c:pt>
                <c:pt idx="11">
                  <c:v>48</c:v>
                </c:pt>
                <c:pt idx="12">
                  <c:v>50</c:v>
                </c:pt>
                <c:pt idx="13">
                  <c:v>56</c:v>
                </c:pt>
                <c:pt idx="14">
                  <c:v>43</c:v>
                </c:pt>
                <c:pt idx="15">
                  <c:v>54</c:v>
                </c:pt>
                <c:pt idx="16">
                  <c:v>55</c:v>
                </c:pt>
                <c:pt idx="17">
                  <c:v>57</c:v>
                </c:pt>
                <c:pt idx="18">
                  <c:v>101</c:v>
                </c:pt>
                <c:pt idx="19">
                  <c:v>96</c:v>
                </c:pt>
                <c:pt idx="20">
                  <c:v>56</c:v>
                </c:pt>
                <c:pt idx="21">
                  <c:v>44</c:v>
                </c:pt>
                <c:pt idx="22">
                  <c:v>58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3</c:v>
                </c:pt>
                <c:pt idx="5">
                  <c:v>8</c:v>
                </c:pt>
                <c:pt idx="6">
                  <c:v>16</c:v>
                </c:pt>
                <c:pt idx="7">
                  <c:v>13</c:v>
                </c:pt>
                <c:pt idx="8">
                  <c:v>36</c:v>
                </c:pt>
                <c:pt idx="9">
                  <c:v>48</c:v>
                </c:pt>
                <c:pt idx="10">
                  <c:v>41</c:v>
                </c:pt>
                <c:pt idx="11">
                  <c:v>56</c:v>
                </c:pt>
                <c:pt idx="12">
                  <c:v>32</c:v>
                </c:pt>
                <c:pt idx="13">
                  <c:v>35</c:v>
                </c:pt>
                <c:pt idx="14">
                  <c:v>47</c:v>
                </c:pt>
                <c:pt idx="15">
                  <c:v>46</c:v>
                </c:pt>
                <c:pt idx="16">
                  <c:v>46</c:v>
                </c:pt>
                <c:pt idx="17">
                  <c:v>43</c:v>
                </c:pt>
                <c:pt idx="18">
                  <c:v>48</c:v>
                </c:pt>
                <c:pt idx="19">
                  <c:v>39</c:v>
                </c:pt>
                <c:pt idx="20">
                  <c:v>30</c:v>
                </c:pt>
                <c:pt idx="21">
                  <c:v>26</c:v>
                </c:pt>
                <c:pt idx="22">
                  <c:v>14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8</c:v>
                </c:pt>
                <c:pt idx="1">
                  <c:v>7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3</c:v>
                </c:pt>
                <c:pt idx="6">
                  <c:v>13</c:v>
                </c:pt>
                <c:pt idx="7">
                  <c:v>25</c:v>
                </c:pt>
                <c:pt idx="8">
                  <c:v>60</c:v>
                </c:pt>
                <c:pt idx="9">
                  <c:v>37</c:v>
                </c:pt>
                <c:pt idx="10">
                  <c:v>56</c:v>
                </c:pt>
                <c:pt idx="11">
                  <c:v>48</c:v>
                </c:pt>
                <c:pt idx="12">
                  <c:v>45</c:v>
                </c:pt>
                <c:pt idx="13">
                  <c:v>38</c:v>
                </c:pt>
                <c:pt idx="14">
                  <c:v>62</c:v>
                </c:pt>
                <c:pt idx="15">
                  <c:v>44</c:v>
                </c:pt>
                <c:pt idx="16">
                  <c:v>53</c:v>
                </c:pt>
                <c:pt idx="17">
                  <c:v>50</c:v>
                </c:pt>
                <c:pt idx="18">
                  <c:v>66</c:v>
                </c:pt>
                <c:pt idx="19">
                  <c:v>50</c:v>
                </c:pt>
                <c:pt idx="20">
                  <c:v>50</c:v>
                </c:pt>
                <c:pt idx="21">
                  <c:v>24</c:v>
                </c:pt>
                <c:pt idx="22">
                  <c:v>32</c:v>
                </c:pt>
                <c:pt idx="23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14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14</c:v>
                </c:pt>
                <c:pt idx="8">
                  <c:v>25</c:v>
                </c:pt>
                <c:pt idx="9">
                  <c:v>26</c:v>
                </c:pt>
                <c:pt idx="10">
                  <c:v>34</c:v>
                </c:pt>
                <c:pt idx="11">
                  <c:v>42</c:v>
                </c:pt>
                <c:pt idx="12">
                  <c:v>43</c:v>
                </c:pt>
                <c:pt idx="13">
                  <c:v>45</c:v>
                </c:pt>
                <c:pt idx="14">
                  <c:v>37</c:v>
                </c:pt>
                <c:pt idx="15">
                  <c:v>39</c:v>
                </c:pt>
                <c:pt idx="16">
                  <c:v>37</c:v>
                </c:pt>
                <c:pt idx="17">
                  <c:v>46</c:v>
                </c:pt>
                <c:pt idx="18">
                  <c:v>52</c:v>
                </c:pt>
                <c:pt idx="19">
                  <c:v>39</c:v>
                </c:pt>
                <c:pt idx="20">
                  <c:v>37</c:v>
                </c:pt>
                <c:pt idx="21">
                  <c:v>25</c:v>
                </c:pt>
                <c:pt idx="22">
                  <c:v>20</c:v>
                </c:pt>
                <c:pt idx="23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21</c:v>
                </c:pt>
                <c:pt idx="1">
                  <c:v>13</c:v>
                </c:pt>
                <c:pt idx="2">
                  <c:v>7</c:v>
                </c:pt>
                <c:pt idx="3">
                  <c:v>9</c:v>
                </c:pt>
                <c:pt idx="4">
                  <c:v>1</c:v>
                </c:pt>
                <c:pt idx="5">
                  <c:v>5</c:v>
                </c:pt>
                <c:pt idx="6">
                  <c:v>4</c:v>
                </c:pt>
                <c:pt idx="7">
                  <c:v>9</c:v>
                </c:pt>
                <c:pt idx="8">
                  <c:v>20</c:v>
                </c:pt>
                <c:pt idx="9">
                  <c:v>27</c:v>
                </c:pt>
                <c:pt idx="10">
                  <c:v>26</c:v>
                </c:pt>
                <c:pt idx="11">
                  <c:v>37</c:v>
                </c:pt>
                <c:pt idx="12">
                  <c:v>37</c:v>
                </c:pt>
                <c:pt idx="13">
                  <c:v>31</c:v>
                </c:pt>
                <c:pt idx="14">
                  <c:v>46</c:v>
                </c:pt>
                <c:pt idx="15">
                  <c:v>50</c:v>
                </c:pt>
                <c:pt idx="16">
                  <c:v>58</c:v>
                </c:pt>
                <c:pt idx="17">
                  <c:v>47</c:v>
                </c:pt>
                <c:pt idx="18">
                  <c:v>21</c:v>
                </c:pt>
                <c:pt idx="19">
                  <c:v>38</c:v>
                </c:pt>
                <c:pt idx="20">
                  <c:v>28</c:v>
                </c:pt>
                <c:pt idx="21">
                  <c:v>27</c:v>
                </c:pt>
                <c:pt idx="22">
                  <c:v>13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30</c:v>
                </c:pt>
                <c:pt idx="1">
                  <c:v>43</c:v>
                </c:pt>
                <c:pt idx="2">
                  <c:v>275</c:v>
                </c:pt>
                <c:pt idx="3">
                  <c:v>40</c:v>
                </c:pt>
                <c:pt idx="4">
                  <c:v>24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45</c:v>
                </c:pt>
                <c:pt idx="1">
                  <c:v>46</c:v>
                </c:pt>
                <c:pt idx="2">
                  <c:v>427</c:v>
                </c:pt>
                <c:pt idx="3">
                  <c:v>67</c:v>
                </c:pt>
                <c:pt idx="4">
                  <c:v>28</c:v>
                </c:pt>
                <c:pt idx="5">
                  <c:v>2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11.4</c:v>
                </c:pt>
                <c:pt idx="1">
                  <c:v>13.9</c:v>
                </c:pt>
                <c:pt idx="2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1.6181229773462784E-3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25</xdr:row>
      <xdr:rowOff>179294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1011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291352</xdr:colOff>
      <xdr:row>20</xdr:row>
      <xdr:rowOff>89647</xdr:rowOff>
    </xdr:from>
    <xdr:to>
      <xdr:col>15</xdr:col>
      <xdr:colOff>326764</xdr:colOff>
      <xdr:row>20</xdr:row>
      <xdr:rowOff>257415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70676" y="5602941"/>
          <a:ext cx="35412" cy="167768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863197</xdr:colOff>
      <xdr:row>19</xdr:row>
      <xdr:rowOff>202190</xdr:rowOff>
    </xdr:from>
    <xdr:to>
      <xdr:col>15</xdr:col>
      <xdr:colOff>324971</xdr:colOff>
      <xdr:row>20</xdr:row>
      <xdr:rowOff>190500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088315" y="5491366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40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51.552509999999998</v>
      </c>
      <c r="H3" s="375">
        <v>-0.14136000000000001</v>
      </c>
      <c r="J3" s="45" t="str">
        <f>CONCATENATE("http://www.google.com/maps/?q=",VALUE(G3),",",VALUE(H3))</f>
        <v>http://www.google.com/maps/?q=51.55251,-0.14136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51.55251, -0.14136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11.827577728104032</v>
      </c>
      <c r="I10" s="385"/>
      <c r="J10" s="386">
        <f>Values!AE1336</f>
        <v>14.37</v>
      </c>
      <c r="L10" s="387">
        <f>Values!Y1336</f>
        <v>3.4545824019508219E-3</v>
      </c>
      <c r="M10" s="388"/>
      <c r="N10" s="389">
        <f>Values!AA1336</f>
        <v>2.03210729526519E-4</v>
      </c>
      <c r="O10" s="390"/>
      <c r="P10" s="391">
        <f>Values!AC1336</f>
        <v>0</v>
      </c>
      <c r="T10" s="406">
        <f ca="1">'Classed Summary'!W21/'Classed Summary'!AD21</f>
        <v>6.0813378943367538E-2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12.558354643337806</v>
      </c>
      <c r="I11" s="385"/>
      <c r="J11" s="386">
        <f>Values!BJ1336</f>
        <v>15.510499999999997</v>
      </c>
      <c r="L11" s="392">
        <f>Values!BD1336</f>
        <v>1.682368775235531E-2</v>
      </c>
      <c r="M11" s="393"/>
      <c r="N11" s="394">
        <f>Values!BF1336</f>
        <v>6.7294751009421255E-4</v>
      </c>
      <c r="O11" s="395"/>
      <c r="P11" s="396">
        <f>Values!BH1336</f>
        <v>0</v>
      </c>
      <c r="T11" s="406">
        <f ca="1">'Classed Summary'!X21/'Classed Summary'!AD21</f>
        <v>9.071329025718991E-2</v>
      </c>
    </row>
    <row r="12" spans="1:21" ht="30" customHeight="1" x14ac:dyDescent="0.25">
      <c r="G12" s="170" t="s">
        <v>85</v>
      </c>
      <c r="H12" s="397">
        <f>Values!CN1336</f>
        <v>12.10274166983406</v>
      </c>
      <c r="I12" s="398"/>
      <c r="J12" s="399">
        <f>Values!CO1336</f>
        <v>14.84</v>
      </c>
      <c r="L12" s="392">
        <f>Values!CI1336</f>
        <v>8.4885341441783835E-3</v>
      </c>
      <c r="M12" s="393"/>
      <c r="N12" s="394">
        <f>Values!CK1336</f>
        <v>3.8008361839604707E-4</v>
      </c>
      <c r="O12" s="395"/>
      <c r="P12" s="396">
        <f>Values!CM1336</f>
        <v>0</v>
      </c>
      <c r="T12" s="406">
        <f ca="1">'Classed Summary'!Y21/'Classed Summary'!AD21</f>
        <v>0.70860255922969717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0.10439630051944761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3.2813885721525403E-2</v>
      </c>
    </row>
    <row r="15" spans="1:21" ht="30" customHeight="1" x14ac:dyDescent="0.25">
      <c r="T15" s="406">
        <f ca="1">'Classed Summary'!AB21/'Classed Summary'!AD21</f>
        <v>2.1538071709109336E-3</v>
      </c>
    </row>
    <row r="16" spans="1:21" ht="30" customHeight="1" x14ac:dyDescent="0.25">
      <c r="M16" s="117"/>
      <c r="T16" s="406">
        <f ca="1">'Classed Summary'!AC21/'Classed Summary'!AD21</f>
        <v>5.067781578613962E-4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742.99999999999989</v>
      </c>
      <c r="I19" s="163"/>
      <c r="J19" s="412">
        <f>Values!K110</f>
        <v>703</v>
      </c>
      <c r="K19" s="415">
        <f>SUM(Values!C11:I106)</f>
        <v>4921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465</v>
      </c>
      <c r="I21" s="163"/>
      <c r="J21" s="412">
        <f>Values!U110</f>
        <v>424.57142857142873</v>
      </c>
      <c r="K21" s="420">
        <f>SUM(Values!M11:S106)</f>
        <v>2972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1208</v>
      </c>
      <c r="I23" s="168"/>
      <c r="J23" s="414">
        <f>Values!AE110</f>
        <v>1127.5714285714284</v>
      </c>
      <c r="K23" s="422">
        <f>K19+K21</f>
        <v>7893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40 - Fortess Walk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1</v>
      </c>
      <c r="E12" s="152">
        <f>IF($O$7=1,Values!E11,IF($O$7=2,Values!O11,Values!Y11))</f>
        <v>2</v>
      </c>
      <c r="F12" s="152">
        <f>IF($O$7=1,Values!F11,IF($O$7=2,Values!P11,Values!Z11))</f>
        <v>4</v>
      </c>
      <c r="G12" s="152">
        <f>IF($O$7=1,Values!G11,IF($O$7=2,Values!Q11,Values!AA11))</f>
        <v>2</v>
      </c>
      <c r="H12" s="152">
        <f>IF($O$7=1,Values!H11,IF($O$7=2,Values!R11,Values!AB11))</f>
        <v>3</v>
      </c>
      <c r="I12" s="159">
        <f>IF($O$7=1,Values!I11,IF($O$7=2,Values!S11,Values!AC11))</f>
        <v>8</v>
      </c>
      <c r="J12" s="160">
        <f>IF($O$7=1,Values!J11,IF($O$7=2,Values!T11,Values!AD11))</f>
        <v>2.2000000000000002</v>
      </c>
      <c r="K12" s="160">
        <f>IF($O$7=1,Values!K11,IF($O$7=2,Values!U11,Values!AE11))</f>
        <v>3.1428571428571428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1</v>
      </c>
      <c r="AE12" s="203">
        <f t="shared" si="0"/>
        <v>2</v>
      </c>
      <c r="AF12" s="203">
        <f t="shared" si="0"/>
        <v>4</v>
      </c>
      <c r="AG12" s="203">
        <f t="shared" si="0"/>
        <v>2</v>
      </c>
      <c r="AH12" s="203">
        <f t="shared" si="0"/>
        <v>3</v>
      </c>
      <c r="AI12" s="203">
        <f t="shared" si="0"/>
        <v>8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0</v>
      </c>
      <c r="D13" s="155">
        <f>IF($O$7=1,Values!D12,IF($O$7=2,Values!N12,Values!X12))</f>
        <v>3</v>
      </c>
      <c r="E13" s="155">
        <f>IF($O$7=1,Values!E12,IF($O$7=2,Values!O12,Values!Y12))</f>
        <v>2</v>
      </c>
      <c r="F13" s="155">
        <f>IF($O$7=1,Values!F12,IF($O$7=2,Values!P12,Values!Z12))</f>
        <v>2</v>
      </c>
      <c r="G13" s="155">
        <f>IF($O$7=1,Values!G12,IF($O$7=2,Values!Q12,Values!AA12))</f>
        <v>0</v>
      </c>
      <c r="H13" s="155">
        <f>IF($O$7=1,Values!H12,IF($O$7=2,Values!R12,Values!AB12))</f>
        <v>3</v>
      </c>
      <c r="I13" s="161">
        <f>IF($O$7=1,Values!I12,IF($O$7=2,Values!S12,Values!AC12))</f>
        <v>4</v>
      </c>
      <c r="J13" s="14">
        <f>IF($O$7=1,Values!J12,IF($O$7=2,Values!T12,Values!AD12))</f>
        <v>1.4</v>
      </c>
      <c r="K13" s="14">
        <f>IF($O$7=1,Values!K12,IF($O$7=2,Values!U12,Values!AE12))</f>
        <v>2</v>
      </c>
      <c r="AA13" s="44"/>
      <c r="AB13" s="246">
        <v>1.0416666666666666E-2</v>
      </c>
      <c r="AC13" s="203">
        <f t="shared" ref="AC13:AK54" si="1">IFERROR(VALUE(0&amp;SUBSTITUTE(C13,"*","")),"-")</f>
        <v>0</v>
      </c>
      <c r="AD13" s="203">
        <f t="shared" si="0"/>
        <v>3</v>
      </c>
      <c r="AE13" s="203">
        <f t="shared" si="0"/>
        <v>2</v>
      </c>
      <c r="AF13" s="203">
        <f t="shared" si="0"/>
        <v>2</v>
      </c>
      <c r="AG13" s="203">
        <f t="shared" si="0"/>
        <v>0</v>
      </c>
      <c r="AH13" s="203">
        <f t="shared" si="0"/>
        <v>3</v>
      </c>
      <c r="AI13" s="203">
        <f t="shared" si="0"/>
        <v>4</v>
      </c>
      <c r="AJ13" s="247">
        <f t="shared" si="0"/>
        <v>1.4</v>
      </c>
      <c r="AK13" s="247">
        <f t="shared" si="0"/>
        <v>2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2</v>
      </c>
      <c r="D14" s="155">
        <f>IF($O$7=1,Values!D13,IF($O$7=2,Values!N13,Values!X13))</f>
        <v>1</v>
      </c>
      <c r="E14" s="155">
        <f>IF($O$7=1,Values!E13,IF($O$7=2,Values!O13,Values!Y13))</f>
        <v>0</v>
      </c>
      <c r="F14" s="155">
        <f>IF($O$7=1,Values!F13,IF($O$7=2,Values!P13,Values!Z13))</f>
        <v>3</v>
      </c>
      <c r="G14" s="155">
        <f>IF($O$7=1,Values!G13,IF($O$7=2,Values!Q13,Values!AA13))</f>
        <v>2</v>
      </c>
      <c r="H14" s="155">
        <f>IF($O$7=1,Values!H13,IF($O$7=2,Values!R13,Values!AB13))</f>
        <v>5</v>
      </c>
      <c r="I14" s="161">
        <f>IF($O$7=1,Values!I13,IF($O$7=2,Values!S13,Values!AC13))</f>
        <v>5</v>
      </c>
      <c r="J14" s="14">
        <f>IF($O$7=1,Values!J13,IF($O$7=2,Values!T13,Values!AD13))</f>
        <v>1.6</v>
      </c>
      <c r="K14" s="14">
        <f>IF($O$7=1,Values!K13,IF($O$7=2,Values!U13,Values!AE13))</f>
        <v>2.5714285714285716</v>
      </c>
      <c r="AA14" s="44"/>
      <c r="AB14" s="246">
        <v>2.0833333333333332E-2</v>
      </c>
      <c r="AC14" s="203">
        <f t="shared" si="1"/>
        <v>2</v>
      </c>
      <c r="AD14" s="203">
        <f t="shared" si="0"/>
        <v>1</v>
      </c>
      <c r="AE14" s="203">
        <f t="shared" si="0"/>
        <v>0</v>
      </c>
      <c r="AF14" s="203">
        <f t="shared" si="0"/>
        <v>3</v>
      </c>
      <c r="AG14" s="203">
        <f t="shared" si="0"/>
        <v>2</v>
      </c>
      <c r="AH14" s="203">
        <f t="shared" si="0"/>
        <v>5</v>
      </c>
      <c r="AI14" s="203">
        <f t="shared" si="0"/>
        <v>5</v>
      </c>
      <c r="AJ14" s="247">
        <f t="shared" si="0"/>
        <v>1.6</v>
      </c>
      <c r="AK14" s="247">
        <f t="shared" si="0"/>
        <v>2.5714285714285698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</v>
      </c>
      <c r="D15" s="155">
        <f>IF($O$7=1,Values!D14,IF($O$7=2,Values!N14,Values!X14))</f>
        <v>1</v>
      </c>
      <c r="E15" s="155">
        <f>IF($O$7=1,Values!E14,IF($O$7=2,Values!O14,Values!Y14))</f>
        <v>0</v>
      </c>
      <c r="F15" s="155">
        <f>IF($O$7=1,Values!F14,IF($O$7=2,Values!P14,Values!Z14))</f>
        <v>3</v>
      </c>
      <c r="G15" s="155">
        <f>IF($O$7=1,Values!G14,IF($O$7=2,Values!Q14,Values!AA14))</f>
        <v>4</v>
      </c>
      <c r="H15" s="155">
        <f>IF($O$7=1,Values!H14,IF($O$7=2,Values!R14,Values!AB14))</f>
        <v>3</v>
      </c>
      <c r="I15" s="161">
        <f>IF($O$7=1,Values!I14,IF($O$7=2,Values!S14,Values!AC14))</f>
        <v>4</v>
      </c>
      <c r="J15" s="14">
        <f>IF($O$7=1,Values!J14,IF($O$7=2,Values!T14,Values!AD14))</f>
        <v>1.8</v>
      </c>
      <c r="K15" s="14">
        <f>IF($O$7=1,Values!K14,IF($O$7=2,Values!U14,Values!AE14))</f>
        <v>2.2857142857142856</v>
      </c>
      <c r="AA15" s="44"/>
      <c r="AB15" s="246">
        <v>3.125E-2</v>
      </c>
      <c r="AC15" s="203">
        <f t="shared" si="1"/>
        <v>1</v>
      </c>
      <c r="AD15" s="203">
        <f t="shared" si="0"/>
        <v>1</v>
      </c>
      <c r="AE15" s="203">
        <f t="shared" si="0"/>
        <v>0</v>
      </c>
      <c r="AF15" s="203">
        <f t="shared" si="0"/>
        <v>3</v>
      </c>
      <c r="AG15" s="203">
        <f t="shared" si="0"/>
        <v>4</v>
      </c>
      <c r="AH15" s="203">
        <f t="shared" si="0"/>
        <v>3</v>
      </c>
      <c r="AI15" s="203">
        <f t="shared" si="0"/>
        <v>4</v>
      </c>
      <c r="AJ15" s="247">
        <f t="shared" si="0"/>
        <v>1.8</v>
      </c>
      <c r="AK15" s="247">
        <f t="shared" si="0"/>
        <v>2.28571428571429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0</v>
      </c>
      <c r="D16" s="155">
        <f>IF($O$7=1,Values!D15,IF($O$7=2,Values!N15,Values!X15))</f>
        <v>2</v>
      </c>
      <c r="E16" s="155">
        <f>IF($O$7=1,Values!E15,IF($O$7=2,Values!O15,Values!Y15))</f>
        <v>0</v>
      </c>
      <c r="F16" s="155">
        <f>IF($O$7=1,Values!F15,IF($O$7=2,Values!P15,Values!Z15))</f>
        <v>3</v>
      </c>
      <c r="G16" s="155">
        <f>IF($O$7=1,Values!G15,IF($O$7=2,Values!Q15,Values!AA15))</f>
        <v>2</v>
      </c>
      <c r="H16" s="155">
        <f>IF($O$7=1,Values!H15,IF($O$7=2,Values!R15,Values!AB15))</f>
        <v>1</v>
      </c>
      <c r="I16" s="161">
        <f>IF($O$7=1,Values!I15,IF($O$7=2,Values!S15,Values!AC15))</f>
        <v>4</v>
      </c>
      <c r="J16" s="14">
        <f>IF($O$7=1,Values!J15,IF($O$7=2,Values!T15,Values!AD15))</f>
        <v>1.4</v>
      </c>
      <c r="K16" s="14">
        <f>IF($O$7=1,Values!K15,IF($O$7=2,Values!U15,Values!AE15))</f>
        <v>1.7142857142857142</v>
      </c>
      <c r="AA16" s="44"/>
      <c r="AB16" s="246">
        <v>4.1666666666666664E-2</v>
      </c>
      <c r="AC16" s="203">
        <f t="shared" si="1"/>
        <v>0</v>
      </c>
      <c r="AD16" s="203">
        <f t="shared" si="0"/>
        <v>2</v>
      </c>
      <c r="AE16" s="203">
        <f t="shared" si="0"/>
        <v>0</v>
      </c>
      <c r="AF16" s="203">
        <f t="shared" si="0"/>
        <v>3</v>
      </c>
      <c r="AG16" s="203">
        <f t="shared" si="0"/>
        <v>2</v>
      </c>
      <c r="AH16" s="203">
        <f t="shared" si="0"/>
        <v>1</v>
      </c>
      <c r="AI16" s="203">
        <f t="shared" si="0"/>
        <v>4</v>
      </c>
      <c r="AJ16" s="247">
        <f t="shared" si="0"/>
        <v>1.4</v>
      </c>
      <c r="AK16" s="247">
        <f t="shared" si="0"/>
        <v>1.71428571428571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2</v>
      </c>
      <c r="F17" s="155">
        <f>IF($O$7=1,Values!F16,IF($O$7=2,Values!P16,Values!Z16))</f>
        <v>0</v>
      </c>
      <c r="G17" s="155">
        <f>IF($O$7=1,Values!G16,IF($O$7=2,Values!Q16,Values!AA16))</f>
        <v>2</v>
      </c>
      <c r="H17" s="155">
        <f>IF($O$7=1,Values!H16,IF($O$7=2,Values!R16,Values!AB16))</f>
        <v>6</v>
      </c>
      <c r="I17" s="161">
        <f>IF($O$7=1,Values!I16,IF($O$7=2,Values!S16,Values!AC16))</f>
        <v>4</v>
      </c>
      <c r="J17" s="14">
        <f>IF($O$7=1,Values!J16,IF($O$7=2,Values!T16,Values!AD16))</f>
        <v>0.8</v>
      </c>
      <c r="K17" s="14">
        <f>IF($O$7=1,Values!K16,IF($O$7=2,Values!U16,Values!AE16))</f>
        <v>2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2</v>
      </c>
      <c r="AF17" s="203">
        <f t="shared" si="0"/>
        <v>0</v>
      </c>
      <c r="AG17" s="203">
        <f t="shared" si="0"/>
        <v>2</v>
      </c>
      <c r="AH17" s="203">
        <f t="shared" si="0"/>
        <v>6</v>
      </c>
      <c r="AI17" s="203">
        <f t="shared" si="0"/>
        <v>4</v>
      </c>
      <c r="AJ17" s="247">
        <f t="shared" si="0"/>
        <v>0.8</v>
      </c>
      <c r="AK17" s="247">
        <f t="shared" si="0"/>
        <v>2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2</v>
      </c>
      <c r="D18" s="155">
        <f>IF($O$7=1,Values!D17,IF($O$7=2,Values!N17,Values!X17))</f>
        <v>1</v>
      </c>
      <c r="E18" s="155">
        <f>IF($O$7=1,Values!E17,IF($O$7=2,Values!O17,Values!Y17))</f>
        <v>1</v>
      </c>
      <c r="F18" s="155">
        <f>IF($O$7=1,Values!F17,IF($O$7=2,Values!P17,Values!Z17))</f>
        <v>0</v>
      </c>
      <c r="G18" s="155">
        <f>IF($O$7=1,Values!G17,IF($O$7=2,Values!Q17,Values!AA17))</f>
        <v>1</v>
      </c>
      <c r="H18" s="155">
        <f>IF($O$7=1,Values!H17,IF($O$7=2,Values!R17,Values!AB17))</f>
        <v>1</v>
      </c>
      <c r="I18" s="161">
        <f>IF($O$7=1,Values!I17,IF($O$7=2,Values!S17,Values!AC17))</f>
        <v>3</v>
      </c>
      <c r="J18" s="14">
        <f>IF($O$7=1,Values!J17,IF($O$7=2,Values!T17,Values!AD17))</f>
        <v>1</v>
      </c>
      <c r="K18" s="14">
        <f>IF($O$7=1,Values!K17,IF($O$7=2,Values!U17,Values!AE17))</f>
        <v>1.2857142857142858</v>
      </c>
      <c r="AA18" s="44"/>
      <c r="AB18" s="246">
        <v>6.2499999999999993E-2</v>
      </c>
      <c r="AC18" s="203">
        <f t="shared" si="1"/>
        <v>2</v>
      </c>
      <c r="AD18" s="203">
        <f t="shared" si="0"/>
        <v>1</v>
      </c>
      <c r="AE18" s="203">
        <f t="shared" si="0"/>
        <v>1</v>
      </c>
      <c r="AF18" s="203">
        <f t="shared" si="0"/>
        <v>0</v>
      </c>
      <c r="AG18" s="203">
        <f t="shared" si="0"/>
        <v>1</v>
      </c>
      <c r="AH18" s="203">
        <f t="shared" si="0"/>
        <v>1</v>
      </c>
      <c r="AI18" s="203">
        <f t="shared" si="0"/>
        <v>3</v>
      </c>
      <c r="AJ18" s="247">
        <f t="shared" si="0"/>
        <v>1</v>
      </c>
      <c r="AK18" s="247">
        <f t="shared" si="0"/>
        <v>1.28571428571429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</v>
      </c>
      <c r="D19" s="155">
        <f>IF($O$7=1,Values!D18,IF($O$7=2,Values!N18,Values!X18))</f>
        <v>1</v>
      </c>
      <c r="E19" s="155">
        <f>IF($O$7=1,Values!E18,IF($O$7=2,Values!O18,Values!Y18))</f>
        <v>0</v>
      </c>
      <c r="F19" s="155">
        <f>IF($O$7=1,Values!F18,IF($O$7=2,Values!P18,Values!Z18))</f>
        <v>1</v>
      </c>
      <c r="G19" s="155">
        <f>IF($O$7=1,Values!G18,IF($O$7=2,Values!Q18,Values!AA18))</f>
        <v>2</v>
      </c>
      <c r="H19" s="155">
        <f>IF($O$7=1,Values!H18,IF($O$7=2,Values!R18,Values!AB18))</f>
        <v>2</v>
      </c>
      <c r="I19" s="161">
        <f>IF($O$7=1,Values!I18,IF($O$7=2,Values!S18,Values!AC18))</f>
        <v>2</v>
      </c>
      <c r="J19" s="14">
        <f>IF($O$7=1,Values!J18,IF($O$7=2,Values!T18,Values!AD18))</f>
        <v>1</v>
      </c>
      <c r="K19" s="14">
        <f>IF($O$7=1,Values!K18,IF($O$7=2,Values!U18,Values!AE18))</f>
        <v>1.2857142857142858</v>
      </c>
      <c r="AA19" s="44"/>
      <c r="AB19" s="246">
        <v>7.2916666666666657E-2</v>
      </c>
      <c r="AC19" s="203">
        <f t="shared" si="1"/>
        <v>1</v>
      </c>
      <c r="AD19" s="203">
        <f t="shared" si="0"/>
        <v>1</v>
      </c>
      <c r="AE19" s="203">
        <f t="shared" si="0"/>
        <v>0</v>
      </c>
      <c r="AF19" s="203">
        <f t="shared" si="0"/>
        <v>1</v>
      </c>
      <c r="AG19" s="203">
        <f t="shared" si="0"/>
        <v>2</v>
      </c>
      <c r="AH19" s="203">
        <f t="shared" si="0"/>
        <v>2</v>
      </c>
      <c r="AI19" s="203">
        <f t="shared" si="0"/>
        <v>2</v>
      </c>
      <c r="AJ19" s="247">
        <f t="shared" si="0"/>
        <v>1</v>
      </c>
      <c r="AK19" s="247">
        <f t="shared" si="0"/>
        <v>1.28571428571429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0</v>
      </c>
      <c r="D20" s="155">
        <f>IF($O$7=1,Values!D19,IF($O$7=2,Values!N19,Values!X19))</f>
        <v>1</v>
      </c>
      <c r="E20" s="155">
        <f>IF($O$7=1,Values!E19,IF($O$7=2,Values!O19,Values!Y19))</f>
        <v>1</v>
      </c>
      <c r="F20" s="155">
        <f>IF($O$7=1,Values!F19,IF($O$7=2,Values!P19,Values!Z19))</f>
        <v>0</v>
      </c>
      <c r="G20" s="155">
        <f>IF($O$7=1,Values!G19,IF($O$7=2,Values!Q19,Values!AA19))</f>
        <v>0</v>
      </c>
      <c r="H20" s="155">
        <f>IF($O$7=1,Values!H19,IF($O$7=2,Values!R19,Values!AB19))</f>
        <v>0</v>
      </c>
      <c r="I20" s="161">
        <f>IF($O$7=1,Values!I19,IF($O$7=2,Values!S19,Values!AC19))</f>
        <v>2</v>
      </c>
      <c r="J20" s="14">
        <f>IF($O$7=1,Values!J19,IF($O$7=2,Values!T19,Values!AD19))</f>
        <v>0.4</v>
      </c>
      <c r="K20" s="14">
        <f>IF($O$7=1,Values!K19,IF($O$7=2,Values!U19,Values!AE19))</f>
        <v>0.5714285714285714</v>
      </c>
      <c r="AA20" s="44"/>
      <c r="AB20" s="246">
        <v>8.3333333333333329E-2</v>
      </c>
      <c r="AC20" s="203">
        <f t="shared" si="1"/>
        <v>0</v>
      </c>
      <c r="AD20" s="203">
        <f t="shared" si="0"/>
        <v>1</v>
      </c>
      <c r="AE20" s="203">
        <f t="shared" si="0"/>
        <v>1</v>
      </c>
      <c r="AF20" s="203">
        <f t="shared" si="0"/>
        <v>0</v>
      </c>
      <c r="AG20" s="203">
        <f t="shared" si="0"/>
        <v>0</v>
      </c>
      <c r="AH20" s="203">
        <f t="shared" si="0"/>
        <v>0</v>
      </c>
      <c r="AI20" s="203">
        <f t="shared" si="0"/>
        <v>2</v>
      </c>
      <c r="AJ20" s="247">
        <f t="shared" si="0"/>
        <v>0.4</v>
      </c>
      <c r="AK20" s="247">
        <f t="shared" si="0"/>
        <v>0.57142857142857095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1</v>
      </c>
      <c r="E21" s="155">
        <f>IF($O$7=1,Values!E20,IF($O$7=2,Values!O20,Values!Y20))</f>
        <v>2</v>
      </c>
      <c r="F21" s="155">
        <f>IF($O$7=1,Values!F20,IF($O$7=2,Values!P20,Values!Z20))</f>
        <v>2</v>
      </c>
      <c r="G21" s="155">
        <f>IF($O$7=1,Values!G20,IF($O$7=2,Values!Q20,Values!AA20))</f>
        <v>1</v>
      </c>
      <c r="H21" s="155">
        <f>IF($O$7=1,Values!H20,IF($O$7=2,Values!R20,Values!AB20))</f>
        <v>1</v>
      </c>
      <c r="I21" s="161">
        <f>IF($O$7=1,Values!I20,IF($O$7=2,Values!S20,Values!AC20))</f>
        <v>2</v>
      </c>
      <c r="J21" s="14">
        <f>IF($O$7=1,Values!J20,IF($O$7=2,Values!T20,Values!AD20))</f>
        <v>1.2</v>
      </c>
      <c r="K21" s="14">
        <f>IF($O$7=1,Values!K20,IF($O$7=2,Values!U20,Values!AE20))</f>
        <v>1.2857142857142858</v>
      </c>
      <c r="AA21" s="44"/>
      <c r="AB21" s="246">
        <v>9.375E-2</v>
      </c>
      <c r="AC21" s="203">
        <f t="shared" si="1"/>
        <v>0</v>
      </c>
      <c r="AD21" s="203">
        <f t="shared" si="0"/>
        <v>1</v>
      </c>
      <c r="AE21" s="203">
        <f t="shared" si="0"/>
        <v>2</v>
      </c>
      <c r="AF21" s="203">
        <f t="shared" si="0"/>
        <v>2</v>
      </c>
      <c r="AG21" s="203">
        <f t="shared" si="0"/>
        <v>1</v>
      </c>
      <c r="AH21" s="203">
        <f t="shared" si="0"/>
        <v>1</v>
      </c>
      <c r="AI21" s="203">
        <f t="shared" si="0"/>
        <v>2</v>
      </c>
      <c r="AJ21" s="247">
        <f t="shared" si="0"/>
        <v>1.2</v>
      </c>
      <c r="AK21" s="247">
        <f t="shared" si="0"/>
        <v>1.28571428571429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2</v>
      </c>
      <c r="E22" s="155">
        <f>IF($O$7=1,Values!E21,IF($O$7=2,Values!O21,Values!Y21))</f>
        <v>0</v>
      </c>
      <c r="F22" s="155">
        <f>IF($O$7=1,Values!F21,IF($O$7=2,Values!P21,Values!Z21))</f>
        <v>3</v>
      </c>
      <c r="G22" s="155">
        <f>IF($O$7=1,Values!G21,IF($O$7=2,Values!Q21,Values!AA21))</f>
        <v>0</v>
      </c>
      <c r="H22" s="155">
        <f>IF($O$7=1,Values!H21,IF($O$7=2,Values!R21,Values!AB21))</f>
        <v>0</v>
      </c>
      <c r="I22" s="161">
        <f>IF($O$7=1,Values!I21,IF($O$7=2,Values!S21,Values!AC21))</f>
        <v>1</v>
      </c>
      <c r="J22" s="14">
        <f>IF($O$7=1,Values!J21,IF($O$7=2,Values!T21,Values!AD21))</f>
        <v>1</v>
      </c>
      <c r="K22" s="14">
        <f>IF($O$7=1,Values!K21,IF($O$7=2,Values!U21,Values!AE21))</f>
        <v>0.8571428571428571</v>
      </c>
      <c r="AA22" s="44"/>
      <c r="AB22" s="246">
        <v>0.10416666666666667</v>
      </c>
      <c r="AC22" s="203">
        <f t="shared" si="1"/>
        <v>0</v>
      </c>
      <c r="AD22" s="203">
        <f t="shared" si="0"/>
        <v>2</v>
      </c>
      <c r="AE22" s="203">
        <f t="shared" si="0"/>
        <v>0</v>
      </c>
      <c r="AF22" s="203">
        <f t="shared" si="0"/>
        <v>3</v>
      </c>
      <c r="AG22" s="203">
        <f t="shared" si="0"/>
        <v>0</v>
      </c>
      <c r="AH22" s="203">
        <f t="shared" si="0"/>
        <v>0</v>
      </c>
      <c r="AI22" s="203">
        <f t="shared" si="0"/>
        <v>1</v>
      </c>
      <c r="AJ22" s="247">
        <f t="shared" si="0"/>
        <v>1</v>
      </c>
      <c r="AK22" s="247">
        <f t="shared" si="0"/>
        <v>0.85714285714285698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1</v>
      </c>
      <c r="E23" s="155">
        <f>IF($O$7=1,Values!E22,IF($O$7=2,Values!O22,Values!Y22))</f>
        <v>0</v>
      </c>
      <c r="F23" s="155">
        <f>IF($O$7=1,Values!F22,IF($O$7=2,Values!P22,Values!Z22))</f>
        <v>1</v>
      </c>
      <c r="G23" s="155">
        <f>IF($O$7=1,Values!G22,IF($O$7=2,Values!Q22,Values!AA22))</f>
        <v>4</v>
      </c>
      <c r="H23" s="155">
        <f>IF($O$7=1,Values!H22,IF($O$7=2,Values!R22,Values!AB22))</f>
        <v>2</v>
      </c>
      <c r="I23" s="161">
        <f>IF($O$7=1,Values!I22,IF($O$7=2,Values!S22,Values!AC22))</f>
        <v>2</v>
      </c>
      <c r="J23" s="14">
        <f>IF($O$7=1,Values!J22,IF($O$7=2,Values!T22,Values!AD22))</f>
        <v>1.2</v>
      </c>
      <c r="K23" s="14">
        <f>IF($O$7=1,Values!K22,IF($O$7=2,Values!U22,Values!AE22))</f>
        <v>1.4285714285714286</v>
      </c>
      <c r="AA23" s="44"/>
      <c r="AB23" s="246">
        <v>0.11458333333333334</v>
      </c>
      <c r="AC23" s="203">
        <f t="shared" si="1"/>
        <v>0</v>
      </c>
      <c r="AD23" s="203">
        <f t="shared" si="0"/>
        <v>1</v>
      </c>
      <c r="AE23" s="203">
        <f t="shared" si="0"/>
        <v>0</v>
      </c>
      <c r="AF23" s="203">
        <f t="shared" si="0"/>
        <v>1</v>
      </c>
      <c r="AG23" s="203">
        <f t="shared" si="0"/>
        <v>4</v>
      </c>
      <c r="AH23" s="203">
        <f t="shared" si="0"/>
        <v>2</v>
      </c>
      <c r="AI23" s="203">
        <f t="shared" si="0"/>
        <v>2</v>
      </c>
      <c r="AJ23" s="247">
        <f t="shared" si="0"/>
        <v>1.2</v>
      </c>
      <c r="AK23" s="247">
        <f t="shared" si="0"/>
        <v>1.4285714285714299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0</v>
      </c>
      <c r="E24" s="155">
        <f>IF($O$7=1,Values!E23,IF($O$7=2,Values!O23,Values!Y23))</f>
        <v>1</v>
      </c>
      <c r="F24" s="155">
        <f>IF($O$7=1,Values!F23,IF($O$7=2,Values!P23,Values!Z23))</f>
        <v>2</v>
      </c>
      <c r="G24" s="155">
        <f>IF($O$7=1,Values!G23,IF($O$7=2,Values!Q23,Values!AA23))</f>
        <v>1</v>
      </c>
      <c r="H24" s="155">
        <f>IF($O$7=1,Values!H23,IF($O$7=2,Values!R23,Values!AB23))</f>
        <v>1</v>
      </c>
      <c r="I24" s="161">
        <f>IF($O$7=1,Values!I23,IF($O$7=2,Values!S23,Values!AC23))</f>
        <v>5</v>
      </c>
      <c r="J24" s="14">
        <f>IF($O$7=1,Values!J23,IF($O$7=2,Values!T23,Values!AD23))</f>
        <v>0.8</v>
      </c>
      <c r="K24" s="14">
        <f>IF($O$7=1,Values!K23,IF($O$7=2,Values!U23,Values!AE23))</f>
        <v>1.4285714285714286</v>
      </c>
      <c r="AA24" s="44"/>
      <c r="AB24" s="246">
        <v>0.125</v>
      </c>
      <c r="AC24" s="203">
        <f t="shared" si="1"/>
        <v>0</v>
      </c>
      <c r="AD24" s="203">
        <f t="shared" si="0"/>
        <v>0</v>
      </c>
      <c r="AE24" s="203">
        <f t="shared" si="0"/>
        <v>1</v>
      </c>
      <c r="AF24" s="203">
        <f t="shared" si="0"/>
        <v>2</v>
      </c>
      <c r="AG24" s="203">
        <f t="shared" si="0"/>
        <v>1</v>
      </c>
      <c r="AH24" s="203">
        <f t="shared" si="0"/>
        <v>1</v>
      </c>
      <c r="AI24" s="203">
        <f t="shared" si="0"/>
        <v>5</v>
      </c>
      <c r="AJ24" s="247">
        <f t="shared" si="0"/>
        <v>0.8</v>
      </c>
      <c r="AK24" s="247">
        <f t="shared" si="0"/>
        <v>1.4285714285714299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0</v>
      </c>
      <c r="E25" s="155">
        <f>IF($O$7=1,Values!E24,IF($O$7=2,Values!O24,Values!Y24))</f>
        <v>0</v>
      </c>
      <c r="F25" s="155">
        <f>IF($O$7=1,Values!F24,IF($O$7=2,Values!P24,Values!Z24))</f>
        <v>1</v>
      </c>
      <c r="G25" s="155">
        <f>IF($O$7=1,Values!G24,IF($O$7=2,Values!Q24,Values!AA24))</f>
        <v>1</v>
      </c>
      <c r="H25" s="155">
        <f>IF($O$7=1,Values!H24,IF($O$7=2,Values!R24,Values!AB24))</f>
        <v>1</v>
      </c>
      <c r="I25" s="161">
        <f>IF($O$7=1,Values!I24,IF($O$7=2,Values!S24,Values!AC24))</f>
        <v>2</v>
      </c>
      <c r="J25" s="14">
        <f>IF($O$7=1,Values!J24,IF($O$7=2,Values!T24,Values!AD24))</f>
        <v>0.4</v>
      </c>
      <c r="K25" s="14">
        <f>IF($O$7=1,Values!K24,IF($O$7=2,Values!U24,Values!AE24))</f>
        <v>0.7142857142857143</v>
      </c>
      <c r="AA25" s="44"/>
      <c r="AB25" s="246">
        <v>0.13541666666666666</v>
      </c>
      <c r="AC25" s="203">
        <f t="shared" si="1"/>
        <v>0</v>
      </c>
      <c r="AD25" s="203">
        <f t="shared" si="0"/>
        <v>0</v>
      </c>
      <c r="AE25" s="203">
        <f t="shared" si="0"/>
        <v>0</v>
      </c>
      <c r="AF25" s="203">
        <f t="shared" si="0"/>
        <v>1</v>
      </c>
      <c r="AG25" s="203">
        <f t="shared" si="0"/>
        <v>1</v>
      </c>
      <c r="AH25" s="203">
        <f t="shared" si="0"/>
        <v>1</v>
      </c>
      <c r="AI25" s="203">
        <f t="shared" si="0"/>
        <v>2</v>
      </c>
      <c r="AJ25" s="247">
        <f t="shared" si="0"/>
        <v>0.4</v>
      </c>
      <c r="AK25" s="247">
        <f t="shared" si="0"/>
        <v>0.71428571428571397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3</v>
      </c>
      <c r="G26" s="155">
        <f>IF($O$7=1,Values!G25,IF($O$7=2,Values!Q25,Values!AA25))</f>
        <v>1</v>
      </c>
      <c r="H26" s="155">
        <f>IF($O$7=1,Values!H25,IF($O$7=2,Values!R25,Values!AB25))</f>
        <v>1</v>
      </c>
      <c r="I26" s="161">
        <f>IF($O$7=1,Values!I25,IF($O$7=2,Values!S25,Values!AC25))</f>
        <v>1</v>
      </c>
      <c r="J26" s="14">
        <f>IF($O$7=1,Values!J25,IF($O$7=2,Values!T25,Values!AD25))</f>
        <v>0.8</v>
      </c>
      <c r="K26" s="14">
        <f>IF($O$7=1,Values!K25,IF($O$7=2,Values!U25,Values!AE25))</f>
        <v>0.8571428571428571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3</v>
      </c>
      <c r="AG26" s="203">
        <f t="shared" si="0"/>
        <v>1</v>
      </c>
      <c r="AH26" s="203">
        <f t="shared" si="0"/>
        <v>1</v>
      </c>
      <c r="AI26" s="203">
        <f t="shared" si="0"/>
        <v>1</v>
      </c>
      <c r="AJ26" s="247">
        <f t="shared" si="0"/>
        <v>0.8</v>
      </c>
      <c r="AK26" s="247">
        <f t="shared" si="0"/>
        <v>0.85714285714285698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1</v>
      </c>
      <c r="E27" s="155">
        <f>IF($O$7=1,Values!E26,IF($O$7=2,Values!O26,Values!Y26))</f>
        <v>3</v>
      </c>
      <c r="F27" s="155">
        <f>IF($O$7=1,Values!F26,IF($O$7=2,Values!P26,Values!Z26))</f>
        <v>2</v>
      </c>
      <c r="G27" s="155">
        <f>IF($O$7=1,Values!G26,IF($O$7=2,Values!Q26,Values!AA26))</f>
        <v>3</v>
      </c>
      <c r="H27" s="155">
        <f>IF($O$7=1,Values!H26,IF($O$7=2,Values!R26,Values!AB26))</f>
        <v>1</v>
      </c>
      <c r="I27" s="161">
        <f>IF($O$7=1,Values!I26,IF($O$7=2,Values!S26,Values!AC26))</f>
        <v>1</v>
      </c>
      <c r="J27" s="14">
        <f>IF($O$7=1,Values!J26,IF($O$7=2,Values!T26,Values!AD26))</f>
        <v>1.8</v>
      </c>
      <c r="K27" s="14">
        <f>IF($O$7=1,Values!K26,IF($O$7=2,Values!U26,Values!AE26))</f>
        <v>1.5714285714285714</v>
      </c>
      <c r="AA27" s="44"/>
      <c r="AB27" s="246">
        <v>0.15624999999999997</v>
      </c>
      <c r="AC27" s="203">
        <f t="shared" si="1"/>
        <v>0</v>
      </c>
      <c r="AD27" s="203">
        <f t="shared" si="0"/>
        <v>1</v>
      </c>
      <c r="AE27" s="203">
        <f t="shared" si="0"/>
        <v>3</v>
      </c>
      <c r="AF27" s="203">
        <f t="shared" si="0"/>
        <v>2</v>
      </c>
      <c r="AG27" s="203">
        <f t="shared" si="0"/>
        <v>3</v>
      </c>
      <c r="AH27" s="203">
        <f t="shared" si="0"/>
        <v>1</v>
      </c>
      <c r="AI27" s="203">
        <f t="shared" si="0"/>
        <v>1</v>
      </c>
      <c r="AJ27" s="247">
        <f t="shared" si="0"/>
        <v>1.8</v>
      </c>
      <c r="AK27" s="247">
        <f t="shared" si="0"/>
        <v>1.5714285714285701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1</v>
      </c>
      <c r="D28" s="155">
        <f>IF($O$7=1,Values!D27,IF($O$7=2,Values!N27,Values!X27))</f>
        <v>1</v>
      </c>
      <c r="E28" s="155">
        <f>IF($O$7=1,Values!E27,IF($O$7=2,Values!O27,Values!Y27))</f>
        <v>1</v>
      </c>
      <c r="F28" s="155">
        <f>IF($O$7=1,Values!F27,IF($O$7=2,Values!P27,Values!Z27))</f>
        <v>0</v>
      </c>
      <c r="G28" s="155">
        <f>IF($O$7=1,Values!G27,IF($O$7=2,Values!Q27,Values!AA27))</f>
        <v>1</v>
      </c>
      <c r="H28" s="155">
        <f>IF($O$7=1,Values!H27,IF($O$7=2,Values!R27,Values!AB27))</f>
        <v>0</v>
      </c>
      <c r="I28" s="161">
        <f>IF($O$7=1,Values!I27,IF($O$7=2,Values!S27,Values!AC27))</f>
        <v>0</v>
      </c>
      <c r="J28" s="14">
        <f>IF($O$7=1,Values!J27,IF($O$7=2,Values!T27,Values!AD27))</f>
        <v>0.8</v>
      </c>
      <c r="K28" s="14">
        <f>IF($O$7=1,Values!K27,IF($O$7=2,Values!U27,Values!AE27))</f>
        <v>0.5714285714285714</v>
      </c>
      <c r="AA28" s="44"/>
      <c r="AB28" s="246">
        <v>0.16666666666666663</v>
      </c>
      <c r="AC28" s="203">
        <f t="shared" si="1"/>
        <v>1</v>
      </c>
      <c r="AD28" s="203">
        <f t="shared" si="1"/>
        <v>1</v>
      </c>
      <c r="AE28" s="203">
        <f t="shared" si="1"/>
        <v>1</v>
      </c>
      <c r="AF28" s="203">
        <f t="shared" si="1"/>
        <v>0</v>
      </c>
      <c r="AG28" s="203">
        <f t="shared" si="1"/>
        <v>1</v>
      </c>
      <c r="AH28" s="203">
        <f t="shared" si="1"/>
        <v>0</v>
      </c>
      <c r="AI28" s="203">
        <f t="shared" si="1"/>
        <v>0</v>
      </c>
      <c r="AJ28" s="247">
        <f t="shared" si="1"/>
        <v>0.8</v>
      </c>
      <c r="AK28" s="247">
        <f t="shared" si="1"/>
        <v>0.57142857142857095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</v>
      </c>
      <c r="D29" s="155">
        <f>IF($O$7=1,Values!D28,IF($O$7=2,Values!N28,Values!X28))</f>
        <v>0</v>
      </c>
      <c r="E29" s="155">
        <f>IF($O$7=1,Values!E28,IF($O$7=2,Values!O28,Values!Y28))</f>
        <v>1</v>
      </c>
      <c r="F29" s="155">
        <f>IF($O$7=1,Values!F28,IF($O$7=2,Values!P28,Values!Z28))</f>
        <v>3</v>
      </c>
      <c r="G29" s="155">
        <f>IF($O$7=1,Values!G28,IF($O$7=2,Values!Q28,Values!AA28))</f>
        <v>2</v>
      </c>
      <c r="H29" s="155">
        <f>IF($O$7=1,Values!H28,IF($O$7=2,Values!R28,Values!AB28))</f>
        <v>0</v>
      </c>
      <c r="I29" s="161">
        <f>IF($O$7=1,Values!I28,IF($O$7=2,Values!S28,Values!AC28))</f>
        <v>1</v>
      </c>
      <c r="J29" s="14">
        <f>IF($O$7=1,Values!J28,IF($O$7=2,Values!T28,Values!AD28))</f>
        <v>1.4</v>
      </c>
      <c r="K29" s="14">
        <f>IF($O$7=1,Values!K28,IF($O$7=2,Values!U28,Values!AE28))</f>
        <v>1.1428571428571428</v>
      </c>
      <c r="AA29" s="44"/>
      <c r="AB29" s="246">
        <v>0.17708333333333329</v>
      </c>
      <c r="AC29" s="203">
        <f t="shared" si="1"/>
        <v>1</v>
      </c>
      <c r="AD29" s="203">
        <f t="shared" si="1"/>
        <v>0</v>
      </c>
      <c r="AE29" s="203">
        <f t="shared" si="1"/>
        <v>1</v>
      </c>
      <c r="AF29" s="203">
        <f t="shared" si="1"/>
        <v>3</v>
      </c>
      <c r="AG29" s="203">
        <f t="shared" si="1"/>
        <v>2</v>
      </c>
      <c r="AH29" s="203">
        <f t="shared" si="1"/>
        <v>0</v>
      </c>
      <c r="AI29" s="203">
        <f t="shared" si="1"/>
        <v>1</v>
      </c>
      <c r="AJ29" s="247">
        <f t="shared" si="1"/>
        <v>1.4</v>
      </c>
      <c r="AK29" s="247">
        <f t="shared" si="1"/>
        <v>1.1428571428571399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0</v>
      </c>
      <c r="G30" s="155">
        <f>IF($O$7=1,Values!G29,IF($O$7=2,Values!Q29,Values!AA29))</f>
        <v>0</v>
      </c>
      <c r="H30" s="155">
        <f>IF($O$7=1,Values!H29,IF($O$7=2,Values!R29,Values!AB29))</f>
        <v>2</v>
      </c>
      <c r="I30" s="161">
        <f>IF($O$7=1,Values!I29,IF($O$7=2,Values!S29,Values!AC29))</f>
        <v>0</v>
      </c>
      <c r="J30" s="14">
        <f>IF($O$7=1,Values!J29,IF($O$7=2,Values!T29,Values!AD29))</f>
        <v>0</v>
      </c>
      <c r="K30" s="14">
        <f>IF($O$7=1,Values!K29,IF($O$7=2,Values!U29,Values!AE29))</f>
        <v>0.2857142857142857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0</v>
      </c>
      <c r="AG30" s="203">
        <f t="shared" si="1"/>
        <v>0</v>
      </c>
      <c r="AH30" s="203">
        <f t="shared" si="1"/>
        <v>2</v>
      </c>
      <c r="AI30" s="203">
        <f t="shared" si="1"/>
        <v>0</v>
      </c>
      <c r="AJ30" s="247">
        <f t="shared" si="1"/>
        <v>0</v>
      </c>
      <c r="AK30" s="247">
        <f t="shared" si="1"/>
        <v>0.28571428571428598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2</v>
      </c>
      <c r="D31" s="155">
        <f>IF($O$7=1,Values!D30,IF($O$7=2,Values!N30,Values!X30))</f>
        <v>1</v>
      </c>
      <c r="E31" s="155">
        <f>IF($O$7=1,Values!E30,IF($O$7=2,Values!O30,Values!Y30))</f>
        <v>0</v>
      </c>
      <c r="F31" s="155">
        <f>IF($O$7=1,Values!F30,IF($O$7=2,Values!P30,Values!Z30))</f>
        <v>0</v>
      </c>
      <c r="G31" s="155">
        <f>IF($O$7=1,Values!G30,IF($O$7=2,Values!Q30,Values!AA30))</f>
        <v>4</v>
      </c>
      <c r="H31" s="155">
        <f>IF($O$7=1,Values!H30,IF($O$7=2,Values!R30,Values!AB30))</f>
        <v>0</v>
      </c>
      <c r="I31" s="161">
        <f>IF($O$7=1,Values!I30,IF($O$7=2,Values!S30,Values!AC30))</f>
        <v>0</v>
      </c>
      <c r="J31" s="14">
        <f>IF($O$7=1,Values!J30,IF($O$7=2,Values!T30,Values!AD30))</f>
        <v>1.4</v>
      </c>
      <c r="K31" s="14">
        <f>IF($O$7=1,Values!K30,IF($O$7=2,Values!U30,Values!AE30))</f>
        <v>1</v>
      </c>
      <c r="AA31" s="44"/>
      <c r="AB31" s="246">
        <v>0.1979166666666666</v>
      </c>
      <c r="AC31" s="203">
        <f t="shared" si="1"/>
        <v>2</v>
      </c>
      <c r="AD31" s="203">
        <f t="shared" si="1"/>
        <v>1</v>
      </c>
      <c r="AE31" s="203">
        <f t="shared" si="1"/>
        <v>0</v>
      </c>
      <c r="AF31" s="203">
        <f t="shared" si="1"/>
        <v>0</v>
      </c>
      <c r="AG31" s="203">
        <f t="shared" si="1"/>
        <v>4</v>
      </c>
      <c r="AH31" s="203">
        <f t="shared" si="1"/>
        <v>0</v>
      </c>
      <c r="AI31" s="203">
        <f t="shared" si="1"/>
        <v>0</v>
      </c>
      <c r="AJ31" s="247">
        <f t="shared" si="1"/>
        <v>1.4</v>
      </c>
      <c r="AK31" s="247">
        <f t="shared" si="1"/>
        <v>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2</v>
      </c>
      <c r="E32" s="155">
        <f>IF($O$7=1,Values!E31,IF($O$7=2,Values!O31,Values!Y31))</f>
        <v>1</v>
      </c>
      <c r="F32" s="155">
        <f>IF($O$7=1,Values!F31,IF($O$7=2,Values!P31,Values!Z31))</f>
        <v>0</v>
      </c>
      <c r="G32" s="155">
        <f>IF($O$7=1,Values!G31,IF($O$7=2,Values!Q31,Values!AA31))</f>
        <v>1</v>
      </c>
      <c r="H32" s="155">
        <f>IF($O$7=1,Values!H31,IF($O$7=2,Values!R31,Values!AB31))</f>
        <v>0</v>
      </c>
      <c r="I32" s="161">
        <f>IF($O$7=1,Values!I31,IF($O$7=2,Values!S31,Values!AC31))</f>
        <v>2</v>
      </c>
      <c r="J32" s="14">
        <f>IF($O$7=1,Values!J31,IF($O$7=2,Values!T31,Values!AD31))</f>
        <v>0.8</v>
      </c>
      <c r="K32" s="14">
        <f>IF($O$7=1,Values!K31,IF($O$7=2,Values!U31,Values!AE31))</f>
        <v>0.8571428571428571</v>
      </c>
      <c r="AA32" s="44"/>
      <c r="AB32" s="246">
        <v>0.20833333333333326</v>
      </c>
      <c r="AC32" s="203">
        <f t="shared" si="1"/>
        <v>0</v>
      </c>
      <c r="AD32" s="203">
        <f t="shared" si="1"/>
        <v>2</v>
      </c>
      <c r="AE32" s="203">
        <f t="shared" si="1"/>
        <v>1</v>
      </c>
      <c r="AF32" s="203">
        <f t="shared" si="1"/>
        <v>0</v>
      </c>
      <c r="AG32" s="203">
        <f t="shared" si="1"/>
        <v>1</v>
      </c>
      <c r="AH32" s="203">
        <f t="shared" si="1"/>
        <v>0</v>
      </c>
      <c r="AI32" s="203">
        <f t="shared" si="1"/>
        <v>2</v>
      </c>
      <c r="AJ32" s="247">
        <f t="shared" si="1"/>
        <v>0.8</v>
      </c>
      <c r="AK32" s="247">
        <f t="shared" si="1"/>
        <v>0.85714285714285698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</v>
      </c>
      <c r="D33" s="155">
        <f>IF($O$7=1,Values!D32,IF($O$7=2,Values!N32,Values!X32))</f>
        <v>2</v>
      </c>
      <c r="E33" s="155">
        <f>IF($O$7=1,Values!E32,IF($O$7=2,Values!O32,Values!Y32))</f>
        <v>0</v>
      </c>
      <c r="F33" s="155">
        <f>IF($O$7=1,Values!F32,IF($O$7=2,Values!P32,Values!Z32))</f>
        <v>3</v>
      </c>
      <c r="G33" s="155">
        <f>IF($O$7=1,Values!G32,IF($O$7=2,Values!Q32,Values!AA32))</f>
        <v>0</v>
      </c>
      <c r="H33" s="155">
        <f>IF($O$7=1,Values!H32,IF($O$7=2,Values!R32,Values!AB32))</f>
        <v>2</v>
      </c>
      <c r="I33" s="161">
        <f>IF($O$7=1,Values!I32,IF($O$7=2,Values!S32,Values!AC32))</f>
        <v>2</v>
      </c>
      <c r="J33" s="14">
        <f>IF($O$7=1,Values!J32,IF($O$7=2,Values!T32,Values!AD32))</f>
        <v>1.2</v>
      </c>
      <c r="K33" s="14">
        <f>IF($O$7=1,Values!K32,IF($O$7=2,Values!U32,Values!AE32))</f>
        <v>1.4285714285714286</v>
      </c>
      <c r="AA33" s="44"/>
      <c r="AB33" s="246">
        <v>0.21874999999999992</v>
      </c>
      <c r="AC33" s="203">
        <f t="shared" si="1"/>
        <v>1</v>
      </c>
      <c r="AD33" s="203">
        <f t="shared" si="1"/>
        <v>2</v>
      </c>
      <c r="AE33" s="203">
        <f t="shared" si="1"/>
        <v>0</v>
      </c>
      <c r="AF33" s="203">
        <f t="shared" si="1"/>
        <v>3</v>
      </c>
      <c r="AG33" s="203">
        <f t="shared" si="1"/>
        <v>0</v>
      </c>
      <c r="AH33" s="203">
        <f t="shared" si="1"/>
        <v>2</v>
      </c>
      <c r="AI33" s="203">
        <f t="shared" si="1"/>
        <v>2</v>
      </c>
      <c r="AJ33" s="247">
        <f t="shared" si="1"/>
        <v>1.2</v>
      </c>
      <c r="AK33" s="247">
        <f t="shared" si="1"/>
        <v>1.4285714285714299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0</v>
      </c>
      <c r="D34" s="155">
        <f>IF($O$7=1,Values!D33,IF($O$7=2,Values!N33,Values!X33))</f>
        <v>1</v>
      </c>
      <c r="E34" s="155">
        <f>IF($O$7=1,Values!E33,IF($O$7=2,Values!O33,Values!Y33))</f>
        <v>0</v>
      </c>
      <c r="F34" s="155">
        <f>IF($O$7=1,Values!F33,IF($O$7=2,Values!P33,Values!Z33))</f>
        <v>3</v>
      </c>
      <c r="G34" s="155">
        <f>IF($O$7=1,Values!G33,IF($O$7=2,Values!Q33,Values!AA33))</f>
        <v>0</v>
      </c>
      <c r="H34" s="155">
        <f>IF($O$7=1,Values!H33,IF($O$7=2,Values!R33,Values!AB33))</f>
        <v>0</v>
      </c>
      <c r="I34" s="161">
        <f>IF($O$7=1,Values!I33,IF($O$7=2,Values!S33,Values!AC33))</f>
        <v>0</v>
      </c>
      <c r="J34" s="14">
        <f>IF($O$7=1,Values!J33,IF($O$7=2,Values!T33,Values!AD33))</f>
        <v>0.8</v>
      </c>
      <c r="K34" s="14">
        <f>IF($O$7=1,Values!K33,IF($O$7=2,Values!U33,Values!AE33))</f>
        <v>0.5714285714285714</v>
      </c>
      <c r="AA34" s="44"/>
      <c r="AB34" s="246">
        <v>0.22916666666666657</v>
      </c>
      <c r="AC34" s="203">
        <f t="shared" si="1"/>
        <v>0</v>
      </c>
      <c r="AD34" s="203">
        <f t="shared" si="1"/>
        <v>1</v>
      </c>
      <c r="AE34" s="203">
        <f t="shared" si="1"/>
        <v>0</v>
      </c>
      <c r="AF34" s="203">
        <f t="shared" si="1"/>
        <v>3</v>
      </c>
      <c r="AG34" s="203">
        <f t="shared" si="1"/>
        <v>0</v>
      </c>
      <c r="AH34" s="203">
        <f t="shared" si="1"/>
        <v>0</v>
      </c>
      <c r="AI34" s="203">
        <f t="shared" si="1"/>
        <v>0</v>
      </c>
      <c r="AJ34" s="247">
        <f t="shared" si="1"/>
        <v>0.8</v>
      </c>
      <c r="AK34" s="247">
        <f t="shared" si="1"/>
        <v>0.57142857142857095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0</v>
      </c>
      <c r="D35" s="155">
        <f>IF($O$7=1,Values!D34,IF($O$7=2,Values!N34,Values!X34))</f>
        <v>1</v>
      </c>
      <c r="E35" s="155">
        <f>IF($O$7=1,Values!E34,IF($O$7=2,Values!O34,Values!Y34))</f>
        <v>0</v>
      </c>
      <c r="F35" s="155">
        <f>IF($O$7=1,Values!F34,IF($O$7=2,Values!P34,Values!Z34))</f>
        <v>2</v>
      </c>
      <c r="G35" s="155">
        <f>IF($O$7=1,Values!G34,IF($O$7=2,Values!Q34,Values!AA34))</f>
        <v>2</v>
      </c>
      <c r="H35" s="155">
        <f>IF($O$7=1,Values!H34,IF($O$7=2,Values!R34,Values!AB34))</f>
        <v>3</v>
      </c>
      <c r="I35" s="161">
        <f>IF($O$7=1,Values!I34,IF($O$7=2,Values!S34,Values!AC34))</f>
        <v>1</v>
      </c>
      <c r="J35" s="14">
        <f>IF($O$7=1,Values!J34,IF($O$7=2,Values!T34,Values!AD34))</f>
        <v>1</v>
      </c>
      <c r="K35" s="14">
        <f>IF($O$7=1,Values!K34,IF($O$7=2,Values!U34,Values!AE34))</f>
        <v>1.2857142857142858</v>
      </c>
      <c r="AA35" s="44"/>
      <c r="AB35" s="246">
        <v>0.23958333333333323</v>
      </c>
      <c r="AC35" s="203">
        <f t="shared" si="1"/>
        <v>0</v>
      </c>
      <c r="AD35" s="203">
        <f t="shared" si="1"/>
        <v>1</v>
      </c>
      <c r="AE35" s="203">
        <f t="shared" si="1"/>
        <v>0</v>
      </c>
      <c r="AF35" s="203">
        <f t="shared" si="1"/>
        <v>2</v>
      </c>
      <c r="AG35" s="203">
        <f t="shared" si="1"/>
        <v>2</v>
      </c>
      <c r="AH35" s="203">
        <f t="shared" si="1"/>
        <v>3</v>
      </c>
      <c r="AI35" s="203">
        <f t="shared" si="1"/>
        <v>1</v>
      </c>
      <c r="AJ35" s="247">
        <f t="shared" si="1"/>
        <v>1</v>
      </c>
      <c r="AK35" s="247">
        <f t="shared" si="1"/>
        <v>1.28571428571429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</v>
      </c>
      <c r="D36" s="155">
        <f>IF($O$7=1,Values!D35,IF($O$7=2,Values!N35,Values!X35))</f>
        <v>2</v>
      </c>
      <c r="E36" s="155">
        <f>IF($O$7=1,Values!E35,IF($O$7=2,Values!O35,Values!Y35))</f>
        <v>4</v>
      </c>
      <c r="F36" s="155">
        <f>IF($O$7=1,Values!F35,IF($O$7=2,Values!P35,Values!Z35))</f>
        <v>2</v>
      </c>
      <c r="G36" s="155">
        <f>IF($O$7=1,Values!G35,IF($O$7=2,Values!Q35,Values!AA35))</f>
        <v>0</v>
      </c>
      <c r="H36" s="155">
        <f>IF($O$7=1,Values!H35,IF($O$7=2,Values!R35,Values!AB35))</f>
        <v>1</v>
      </c>
      <c r="I36" s="161">
        <f>IF($O$7=1,Values!I35,IF($O$7=2,Values!S35,Values!AC35))</f>
        <v>0</v>
      </c>
      <c r="J36" s="14">
        <f>IF($O$7=1,Values!J35,IF($O$7=2,Values!T35,Values!AD35))</f>
        <v>1.8</v>
      </c>
      <c r="K36" s="14">
        <f>IF($O$7=1,Values!K35,IF($O$7=2,Values!U35,Values!AE35))</f>
        <v>1.4285714285714286</v>
      </c>
      <c r="AA36" s="44"/>
      <c r="AB36" s="246">
        <v>0.24999999999999989</v>
      </c>
      <c r="AC36" s="203">
        <f t="shared" si="1"/>
        <v>1</v>
      </c>
      <c r="AD36" s="203">
        <f t="shared" si="1"/>
        <v>2</v>
      </c>
      <c r="AE36" s="203">
        <f t="shared" si="1"/>
        <v>4</v>
      </c>
      <c r="AF36" s="203">
        <f t="shared" si="1"/>
        <v>2</v>
      </c>
      <c r="AG36" s="203">
        <f t="shared" si="1"/>
        <v>0</v>
      </c>
      <c r="AH36" s="203">
        <f t="shared" si="1"/>
        <v>1</v>
      </c>
      <c r="AI36" s="203">
        <f t="shared" si="1"/>
        <v>0</v>
      </c>
      <c r="AJ36" s="247">
        <f t="shared" si="1"/>
        <v>1.8</v>
      </c>
      <c r="AK36" s="247">
        <f t="shared" si="1"/>
        <v>1.4285714285714299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</v>
      </c>
      <c r="D37" s="155">
        <f>IF($O$7=1,Values!D36,IF($O$7=2,Values!N36,Values!X36))</f>
        <v>2</v>
      </c>
      <c r="E37" s="155">
        <f>IF($O$7=1,Values!E36,IF($O$7=2,Values!O36,Values!Y36))</f>
        <v>4</v>
      </c>
      <c r="F37" s="155">
        <f>IF($O$7=1,Values!F36,IF($O$7=2,Values!P36,Values!Z36))</f>
        <v>5</v>
      </c>
      <c r="G37" s="155">
        <f>IF($O$7=1,Values!G36,IF($O$7=2,Values!Q36,Values!AA36))</f>
        <v>2</v>
      </c>
      <c r="H37" s="155">
        <f>IF($O$7=1,Values!H36,IF($O$7=2,Values!R36,Values!AB36))</f>
        <v>0</v>
      </c>
      <c r="I37" s="161">
        <f>IF($O$7=1,Values!I36,IF($O$7=2,Values!S36,Values!AC36))</f>
        <v>1</v>
      </c>
      <c r="J37" s="14">
        <f>IF($O$7=1,Values!J36,IF($O$7=2,Values!T36,Values!AD36))</f>
        <v>3</v>
      </c>
      <c r="K37" s="14">
        <f>IF($O$7=1,Values!K36,IF($O$7=2,Values!U36,Values!AE36))</f>
        <v>2.2857142857142856</v>
      </c>
      <c r="AA37" s="44"/>
      <c r="AB37" s="246">
        <v>0.26041666666666657</v>
      </c>
      <c r="AC37" s="203">
        <f t="shared" si="1"/>
        <v>2</v>
      </c>
      <c r="AD37" s="203">
        <f t="shared" si="1"/>
        <v>2</v>
      </c>
      <c r="AE37" s="203">
        <f t="shared" si="1"/>
        <v>4</v>
      </c>
      <c r="AF37" s="203">
        <f t="shared" si="1"/>
        <v>5</v>
      </c>
      <c r="AG37" s="203">
        <f t="shared" si="1"/>
        <v>2</v>
      </c>
      <c r="AH37" s="203">
        <f t="shared" si="1"/>
        <v>0</v>
      </c>
      <c r="AI37" s="203">
        <f t="shared" si="1"/>
        <v>1</v>
      </c>
      <c r="AJ37" s="247">
        <f t="shared" si="1"/>
        <v>3</v>
      </c>
      <c r="AK37" s="247">
        <f t="shared" si="1"/>
        <v>2.28571428571429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3</v>
      </c>
      <c r="D38" s="155">
        <f>IF($O$7=1,Values!D37,IF($O$7=2,Values!N37,Values!X37))</f>
        <v>4</v>
      </c>
      <c r="E38" s="155">
        <f>IF($O$7=1,Values!E37,IF($O$7=2,Values!O37,Values!Y37))</f>
        <v>1</v>
      </c>
      <c r="F38" s="155">
        <f>IF($O$7=1,Values!F37,IF($O$7=2,Values!P37,Values!Z37))</f>
        <v>6</v>
      </c>
      <c r="G38" s="155">
        <f>IF($O$7=1,Values!G37,IF($O$7=2,Values!Q37,Values!AA37))</f>
        <v>4</v>
      </c>
      <c r="H38" s="155">
        <f>IF($O$7=1,Values!H37,IF($O$7=2,Values!R37,Values!AB37))</f>
        <v>1</v>
      </c>
      <c r="I38" s="161">
        <f>IF($O$7=1,Values!I37,IF($O$7=2,Values!S37,Values!AC37))</f>
        <v>3</v>
      </c>
      <c r="J38" s="14">
        <f>IF($O$7=1,Values!J37,IF($O$7=2,Values!T37,Values!AD37))</f>
        <v>3.6</v>
      </c>
      <c r="K38" s="14">
        <f>IF($O$7=1,Values!K37,IF($O$7=2,Values!U37,Values!AE37))</f>
        <v>3.1428571428571428</v>
      </c>
      <c r="AA38" s="44"/>
      <c r="AB38" s="246">
        <v>0.27083333333333326</v>
      </c>
      <c r="AC38" s="203">
        <f t="shared" si="1"/>
        <v>3</v>
      </c>
      <c r="AD38" s="203">
        <f t="shared" si="1"/>
        <v>4</v>
      </c>
      <c r="AE38" s="203">
        <f t="shared" si="1"/>
        <v>1</v>
      </c>
      <c r="AF38" s="203">
        <f t="shared" si="1"/>
        <v>6</v>
      </c>
      <c r="AG38" s="203">
        <f t="shared" si="1"/>
        <v>4</v>
      </c>
      <c r="AH38" s="203">
        <f t="shared" si="1"/>
        <v>1</v>
      </c>
      <c r="AI38" s="203">
        <f t="shared" si="1"/>
        <v>3</v>
      </c>
      <c r="AJ38" s="247">
        <f t="shared" si="1"/>
        <v>3.6</v>
      </c>
      <c r="AK38" s="247">
        <f t="shared" si="1"/>
        <v>3.1428571428571401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4</v>
      </c>
      <c r="D39" s="155">
        <f>IF($O$7=1,Values!D38,IF($O$7=2,Values!N38,Values!X38))</f>
        <v>11</v>
      </c>
      <c r="E39" s="155">
        <f>IF($O$7=1,Values!E38,IF($O$7=2,Values!O38,Values!Y38))</f>
        <v>8</v>
      </c>
      <c r="F39" s="155">
        <f>IF($O$7=1,Values!F38,IF($O$7=2,Values!P38,Values!Z38))</f>
        <v>3</v>
      </c>
      <c r="G39" s="155">
        <f>IF($O$7=1,Values!G38,IF($O$7=2,Values!Q38,Values!AA38))</f>
        <v>7</v>
      </c>
      <c r="H39" s="155">
        <f>IF($O$7=1,Values!H38,IF($O$7=2,Values!R38,Values!AB38))</f>
        <v>0</v>
      </c>
      <c r="I39" s="161">
        <f>IF($O$7=1,Values!I38,IF($O$7=2,Values!S38,Values!AC38))</f>
        <v>0</v>
      </c>
      <c r="J39" s="14">
        <f>IF($O$7=1,Values!J38,IF($O$7=2,Values!T38,Values!AD38))</f>
        <v>6.6</v>
      </c>
      <c r="K39" s="14">
        <f>IF($O$7=1,Values!K38,IF($O$7=2,Values!U38,Values!AE38))</f>
        <v>4.7142857142857144</v>
      </c>
      <c r="AA39" s="44"/>
      <c r="AB39" s="246">
        <v>0.28124999999999994</v>
      </c>
      <c r="AC39" s="203">
        <f t="shared" si="1"/>
        <v>4</v>
      </c>
      <c r="AD39" s="203">
        <f t="shared" si="1"/>
        <v>11</v>
      </c>
      <c r="AE39" s="203">
        <f t="shared" si="1"/>
        <v>8</v>
      </c>
      <c r="AF39" s="203">
        <f t="shared" si="1"/>
        <v>3</v>
      </c>
      <c r="AG39" s="203">
        <f t="shared" si="1"/>
        <v>7</v>
      </c>
      <c r="AH39" s="203">
        <f t="shared" si="1"/>
        <v>0</v>
      </c>
      <c r="AI39" s="203">
        <f t="shared" si="1"/>
        <v>0</v>
      </c>
      <c r="AJ39" s="247">
        <f t="shared" si="1"/>
        <v>6.6</v>
      </c>
      <c r="AK39" s="247">
        <f t="shared" si="1"/>
        <v>4.71428571428571</v>
      </c>
    </row>
    <row r="40" spans="2:41" x14ac:dyDescent="0.25">
      <c r="B40" s="35">
        <v>0.29166666666666663</v>
      </c>
      <c r="C40" s="154">
        <f>IF($O$7=1,Values!C39,IF($O$7=2,Values!M39,Values!W39))</f>
        <v>2</v>
      </c>
      <c r="D40" s="155">
        <f>IF($O$7=1,Values!D39,IF($O$7=2,Values!N39,Values!X39))</f>
        <v>8</v>
      </c>
      <c r="E40" s="155">
        <f>IF($O$7=1,Values!E39,IF($O$7=2,Values!O39,Values!Y39))</f>
        <v>7</v>
      </c>
      <c r="F40" s="155">
        <f>IF($O$7=1,Values!F39,IF($O$7=2,Values!P39,Values!Z39))</f>
        <v>3</v>
      </c>
      <c r="G40" s="155">
        <f>IF($O$7=1,Values!G39,IF($O$7=2,Values!Q39,Values!AA39))</f>
        <v>5</v>
      </c>
      <c r="H40" s="155">
        <f>IF($O$7=1,Values!H39,IF($O$7=2,Values!R39,Values!AB39))</f>
        <v>2</v>
      </c>
      <c r="I40" s="161">
        <f>IF($O$7=1,Values!I39,IF($O$7=2,Values!S39,Values!AC39))</f>
        <v>1</v>
      </c>
      <c r="J40" s="14">
        <f>IF($O$7=1,Values!J39,IF($O$7=2,Values!T39,Values!AD39))</f>
        <v>5</v>
      </c>
      <c r="K40" s="14">
        <f>IF($O$7=1,Values!K39,IF($O$7=2,Values!U39,Values!AE39))</f>
        <v>4</v>
      </c>
      <c r="AA40" s="44"/>
      <c r="AB40" s="246">
        <v>0.29166666666666663</v>
      </c>
      <c r="AC40" s="203">
        <f t="shared" si="1"/>
        <v>2</v>
      </c>
      <c r="AD40" s="203">
        <f t="shared" si="1"/>
        <v>8</v>
      </c>
      <c r="AE40" s="203">
        <f t="shared" si="1"/>
        <v>7</v>
      </c>
      <c r="AF40" s="203">
        <f t="shared" si="1"/>
        <v>3</v>
      </c>
      <c r="AG40" s="203">
        <f t="shared" si="1"/>
        <v>5</v>
      </c>
      <c r="AH40" s="203">
        <f t="shared" si="1"/>
        <v>2</v>
      </c>
      <c r="AI40" s="203">
        <f t="shared" si="1"/>
        <v>1</v>
      </c>
      <c r="AJ40" s="247">
        <f t="shared" si="1"/>
        <v>5</v>
      </c>
      <c r="AK40" s="247">
        <f t="shared" si="1"/>
        <v>4</v>
      </c>
    </row>
    <row r="41" spans="2:41" x14ac:dyDescent="0.25">
      <c r="B41" s="35">
        <v>0.30208333333333331</v>
      </c>
      <c r="C41" s="154">
        <f>IF($O$7=1,Values!C40,IF($O$7=2,Values!M40,Values!W40))</f>
        <v>7</v>
      </c>
      <c r="D41" s="155">
        <f>IF($O$7=1,Values!D40,IF($O$7=2,Values!N40,Values!X40))</f>
        <v>4</v>
      </c>
      <c r="E41" s="155">
        <f>IF($O$7=1,Values!E40,IF($O$7=2,Values!O40,Values!Y40))</f>
        <v>12</v>
      </c>
      <c r="F41" s="155">
        <f>IF($O$7=1,Values!F40,IF($O$7=2,Values!P40,Values!Z40))</f>
        <v>0</v>
      </c>
      <c r="G41" s="155">
        <f>IF($O$7=1,Values!G40,IF($O$7=2,Values!Q40,Values!AA40))</f>
        <v>7</v>
      </c>
      <c r="H41" s="155">
        <f>IF($O$7=1,Values!H40,IF($O$7=2,Values!R40,Values!AB40))</f>
        <v>2</v>
      </c>
      <c r="I41" s="161">
        <f>IF($O$7=1,Values!I40,IF($O$7=2,Values!S40,Values!AC40))</f>
        <v>3</v>
      </c>
      <c r="J41" s="14">
        <f>IF($O$7=1,Values!J40,IF($O$7=2,Values!T40,Values!AD40))</f>
        <v>6</v>
      </c>
      <c r="K41" s="14">
        <f>IF($O$7=1,Values!K40,IF($O$7=2,Values!U40,Values!AE40))</f>
        <v>5</v>
      </c>
      <c r="AA41" s="44"/>
      <c r="AB41" s="246">
        <v>0.30208333333333331</v>
      </c>
      <c r="AC41" s="203">
        <f t="shared" si="1"/>
        <v>7</v>
      </c>
      <c r="AD41" s="203">
        <f t="shared" si="1"/>
        <v>4</v>
      </c>
      <c r="AE41" s="203">
        <f t="shared" si="1"/>
        <v>12</v>
      </c>
      <c r="AF41" s="203">
        <f t="shared" si="1"/>
        <v>0</v>
      </c>
      <c r="AG41" s="203">
        <f t="shared" si="1"/>
        <v>7</v>
      </c>
      <c r="AH41" s="203">
        <f t="shared" si="1"/>
        <v>2</v>
      </c>
      <c r="AI41" s="203">
        <f t="shared" si="1"/>
        <v>3</v>
      </c>
      <c r="AJ41" s="247">
        <f t="shared" si="1"/>
        <v>6</v>
      </c>
      <c r="AK41" s="247">
        <f t="shared" si="1"/>
        <v>5</v>
      </c>
    </row>
    <row r="42" spans="2:41" x14ac:dyDescent="0.25">
      <c r="B42" s="35">
        <v>0.3125</v>
      </c>
      <c r="C42" s="154">
        <f>IF($O$7=1,Values!C41,IF($O$7=2,Values!M41,Values!W41))</f>
        <v>6</v>
      </c>
      <c r="D42" s="155">
        <f>IF($O$7=1,Values!D41,IF($O$7=2,Values!N41,Values!X41))</f>
        <v>8</v>
      </c>
      <c r="E42" s="155">
        <f>IF($O$7=1,Values!E41,IF($O$7=2,Values!O41,Values!Y41))</f>
        <v>3</v>
      </c>
      <c r="F42" s="155">
        <f>IF($O$7=1,Values!F41,IF($O$7=2,Values!P41,Values!Z41))</f>
        <v>3</v>
      </c>
      <c r="G42" s="155">
        <f>IF($O$7=1,Values!G41,IF($O$7=2,Values!Q41,Values!AA41))</f>
        <v>5</v>
      </c>
      <c r="H42" s="155">
        <f>IF($O$7=1,Values!H41,IF($O$7=2,Values!R41,Values!AB41))</f>
        <v>6</v>
      </c>
      <c r="I42" s="161">
        <f>IF($O$7=1,Values!I41,IF($O$7=2,Values!S41,Values!AC41))</f>
        <v>0</v>
      </c>
      <c r="J42" s="14">
        <f>IF($O$7=1,Values!J41,IF($O$7=2,Values!T41,Values!AD41))</f>
        <v>5</v>
      </c>
      <c r="K42" s="14">
        <f>IF($O$7=1,Values!K41,IF($O$7=2,Values!U41,Values!AE41))</f>
        <v>4.4285714285714288</v>
      </c>
      <c r="AA42" s="44"/>
      <c r="AB42" s="246">
        <v>0.3125</v>
      </c>
      <c r="AC42" s="203">
        <f t="shared" si="1"/>
        <v>6</v>
      </c>
      <c r="AD42" s="203">
        <f t="shared" si="1"/>
        <v>8</v>
      </c>
      <c r="AE42" s="203">
        <f t="shared" si="1"/>
        <v>3</v>
      </c>
      <c r="AF42" s="203">
        <f t="shared" si="1"/>
        <v>3</v>
      </c>
      <c r="AG42" s="203">
        <f t="shared" si="1"/>
        <v>5</v>
      </c>
      <c r="AH42" s="203">
        <f t="shared" si="1"/>
        <v>6</v>
      </c>
      <c r="AI42" s="203">
        <f t="shared" si="1"/>
        <v>0</v>
      </c>
      <c r="AJ42" s="247">
        <f t="shared" si="1"/>
        <v>5</v>
      </c>
      <c r="AK42" s="247">
        <f t="shared" si="1"/>
        <v>4.4285714285714297</v>
      </c>
    </row>
    <row r="43" spans="2:41" x14ac:dyDescent="0.25">
      <c r="B43" s="35">
        <v>0.32291666666666669</v>
      </c>
      <c r="C43" s="154">
        <f>IF($O$7=1,Values!C42,IF($O$7=2,Values!M42,Values!W42))</f>
        <v>12</v>
      </c>
      <c r="D43" s="155">
        <f>IF($O$7=1,Values!D42,IF($O$7=2,Values!N42,Values!X42))</f>
        <v>10</v>
      </c>
      <c r="E43" s="155">
        <f>IF($O$7=1,Values!E42,IF($O$7=2,Values!O42,Values!Y42))</f>
        <v>11</v>
      </c>
      <c r="F43" s="155">
        <f>IF($O$7=1,Values!F42,IF($O$7=2,Values!P42,Values!Z42))</f>
        <v>7</v>
      </c>
      <c r="G43" s="155">
        <f>IF($O$7=1,Values!G42,IF($O$7=2,Values!Q42,Values!AA42))</f>
        <v>8</v>
      </c>
      <c r="H43" s="155">
        <f>IF($O$7=1,Values!H42,IF($O$7=2,Values!R42,Values!AB42))</f>
        <v>4</v>
      </c>
      <c r="I43" s="161">
        <f>IF($O$7=1,Values!I42,IF($O$7=2,Values!S42,Values!AC42))</f>
        <v>5</v>
      </c>
      <c r="J43" s="14">
        <f>IF($O$7=1,Values!J42,IF($O$7=2,Values!T42,Values!AD42))</f>
        <v>9.6</v>
      </c>
      <c r="K43" s="14">
        <f>IF($O$7=1,Values!K42,IF($O$7=2,Values!U42,Values!AE42))</f>
        <v>8.1428571428571423</v>
      </c>
      <c r="AA43" s="44"/>
      <c r="AB43" s="246">
        <v>0.32291666666666669</v>
      </c>
      <c r="AC43" s="203">
        <f t="shared" si="1"/>
        <v>12</v>
      </c>
      <c r="AD43" s="203">
        <f t="shared" si="1"/>
        <v>10</v>
      </c>
      <c r="AE43" s="203">
        <f t="shared" si="1"/>
        <v>11</v>
      </c>
      <c r="AF43" s="203">
        <f t="shared" si="1"/>
        <v>7</v>
      </c>
      <c r="AG43" s="203">
        <f t="shared" si="1"/>
        <v>8</v>
      </c>
      <c r="AH43" s="203">
        <f t="shared" si="1"/>
        <v>4</v>
      </c>
      <c r="AI43" s="203">
        <f t="shared" si="1"/>
        <v>5</v>
      </c>
      <c r="AJ43" s="247">
        <f t="shared" si="1"/>
        <v>9.6</v>
      </c>
      <c r="AK43" s="247">
        <f t="shared" si="1"/>
        <v>8.1428571428571406</v>
      </c>
    </row>
    <row r="44" spans="2:41" x14ac:dyDescent="0.25">
      <c r="B44" s="35">
        <v>0.33333333333333337</v>
      </c>
      <c r="C44" s="154">
        <f>IF($O$7=1,Values!C43,IF($O$7=2,Values!M43,Values!W43))</f>
        <v>8</v>
      </c>
      <c r="D44" s="155">
        <f>IF($O$7=1,Values!D43,IF($O$7=2,Values!N43,Values!X43))</f>
        <v>7</v>
      </c>
      <c r="E44" s="155">
        <f>IF($O$7=1,Values!E43,IF($O$7=2,Values!O43,Values!Y43))</f>
        <v>13</v>
      </c>
      <c r="F44" s="155">
        <f>IF($O$7=1,Values!F43,IF($O$7=2,Values!P43,Values!Z43))</f>
        <v>5</v>
      </c>
      <c r="G44" s="155">
        <f>IF($O$7=1,Values!G43,IF($O$7=2,Values!Q43,Values!AA43))</f>
        <v>12</v>
      </c>
      <c r="H44" s="155">
        <f>IF($O$7=1,Values!H43,IF($O$7=2,Values!R43,Values!AB43))</f>
        <v>9</v>
      </c>
      <c r="I44" s="161">
        <f>IF($O$7=1,Values!I43,IF($O$7=2,Values!S43,Values!AC43))</f>
        <v>2</v>
      </c>
      <c r="J44" s="14">
        <f>IF($O$7=1,Values!J43,IF($O$7=2,Values!T43,Values!AD43))</f>
        <v>9</v>
      </c>
      <c r="K44" s="14">
        <f>IF($O$7=1,Values!K43,IF($O$7=2,Values!U43,Values!AE43))</f>
        <v>8</v>
      </c>
      <c r="AA44" s="44"/>
      <c r="AB44" s="246">
        <v>0.33333333333333337</v>
      </c>
      <c r="AC44" s="203">
        <f t="shared" si="1"/>
        <v>8</v>
      </c>
      <c r="AD44" s="203">
        <f t="shared" si="1"/>
        <v>7</v>
      </c>
      <c r="AE44" s="203">
        <f t="shared" si="1"/>
        <v>13</v>
      </c>
      <c r="AF44" s="203">
        <f t="shared" si="1"/>
        <v>5</v>
      </c>
      <c r="AG44" s="203">
        <f t="shared" si="1"/>
        <v>12</v>
      </c>
      <c r="AH44" s="203">
        <f t="shared" si="1"/>
        <v>9</v>
      </c>
      <c r="AI44" s="203">
        <f t="shared" si="1"/>
        <v>2</v>
      </c>
      <c r="AJ44" s="247">
        <f t="shared" si="1"/>
        <v>9</v>
      </c>
      <c r="AK44" s="247">
        <f t="shared" si="1"/>
        <v>8</v>
      </c>
    </row>
    <row r="45" spans="2:41" x14ac:dyDescent="0.25">
      <c r="B45" s="35">
        <v>0.34375000000000006</v>
      </c>
      <c r="C45" s="154">
        <f>IF($O$7=1,Values!C44,IF($O$7=2,Values!M44,Values!W44))</f>
        <v>10</v>
      </c>
      <c r="D45" s="155">
        <f>IF($O$7=1,Values!D44,IF($O$7=2,Values!N44,Values!X44))</f>
        <v>11</v>
      </c>
      <c r="E45" s="155">
        <f>IF($O$7=1,Values!E44,IF($O$7=2,Values!O44,Values!Y44))</f>
        <v>8</v>
      </c>
      <c r="F45" s="155">
        <f>IF($O$7=1,Values!F44,IF($O$7=2,Values!P44,Values!Z44))</f>
        <v>10</v>
      </c>
      <c r="G45" s="155">
        <f>IF($O$7=1,Values!G44,IF($O$7=2,Values!Q44,Values!AA44))</f>
        <v>9</v>
      </c>
      <c r="H45" s="155">
        <f>IF($O$7=1,Values!H44,IF($O$7=2,Values!R44,Values!AB44))</f>
        <v>5</v>
      </c>
      <c r="I45" s="161">
        <f>IF($O$7=1,Values!I44,IF($O$7=2,Values!S44,Values!AC44))</f>
        <v>5</v>
      </c>
      <c r="J45" s="14">
        <f>IF($O$7=1,Values!J44,IF($O$7=2,Values!T44,Values!AD44))</f>
        <v>9.6</v>
      </c>
      <c r="K45" s="14">
        <f>IF($O$7=1,Values!K44,IF($O$7=2,Values!U44,Values!AE44))</f>
        <v>8.2857142857142865</v>
      </c>
      <c r="AA45" s="44"/>
      <c r="AB45" s="246">
        <v>0.34375000000000006</v>
      </c>
      <c r="AC45" s="203">
        <f t="shared" si="1"/>
        <v>10</v>
      </c>
      <c r="AD45" s="203">
        <f t="shared" si="1"/>
        <v>11</v>
      </c>
      <c r="AE45" s="203">
        <f t="shared" si="1"/>
        <v>8</v>
      </c>
      <c r="AF45" s="203">
        <f t="shared" si="1"/>
        <v>10</v>
      </c>
      <c r="AG45" s="203">
        <f t="shared" si="1"/>
        <v>9</v>
      </c>
      <c r="AH45" s="203">
        <f t="shared" si="1"/>
        <v>5</v>
      </c>
      <c r="AI45" s="203">
        <f t="shared" si="1"/>
        <v>5</v>
      </c>
      <c r="AJ45" s="247">
        <f t="shared" si="1"/>
        <v>9.6</v>
      </c>
      <c r="AK45" s="247">
        <f t="shared" si="1"/>
        <v>8.28571428571429</v>
      </c>
    </row>
    <row r="46" spans="2:41" x14ac:dyDescent="0.25">
      <c r="B46" s="35">
        <v>0.35416666666666674</v>
      </c>
      <c r="C46" s="154">
        <f>IF($O$7=1,Values!C45,IF($O$7=2,Values!M45,Values!W45))</f>
        <v>5</v>
      </c>
      <c r="D46" s="155">
        <f>IF($O$7=1,Values!D45,IF($O$7=2,Values!N45,Values!X45))</f>
        <v>15</v>
      </c>
      <c r="E46" s="155">
        <f>IF($O$7=1,Values!E45,IF($O$7=2,Values!O45,Values!Y45))</f>
        <v>9</v>
      </c>
      <c r="F46" s="155">
        <f>IF($O$7=1,Values!F45,IF($O$7=2,Values!P45,Values!Z45))</f>
        <v>15</v>
      </c>
      <c r="G46" s="155">
        <f>IF($O$7=1,Values!G45,IF($O$7=2,Values!Q45,Values!AA45))</f>
        <v>14</v>
      </c>
      <c r="H46" s="155">
        <f>IF($O$7=1,Values!H45,IF($O$7=2,Values!R45,Values!AB45))</f>
        <v>4</v>
      </c>
      <c r="I46" s="161">
        <f>IF($O$7=1,Values!I45,IF($O$7=2,Values!S45,Values!AC45))</f>
        <v>5</v>
      </c>
      <c r="J46" s="14">
        <f>IF($O$7=1,Values!J45,IF($O$7=2,Values!T45,Values!AD45))</f>
        <v>11.6</v>
      </c>
      <c r="K46" s="14">
        <f>IF($O$7=1,Values!K45,IF($O$7=2,Values!U45,Values!AE45))</f>
        <v>9.5714285714285712</v>
      </c>
      <c r="AA46" s="44"/>
      <c r="AB46" s="246">
        <v>0.35416666666666674</v>
      </c>
      <c r="AC46" s="203">
        <f t="shared" si="1"/>
        <v>5</v>
      </c>
      <c r="AD46" s="203">
        <f t="shared" si="1"/>
        <v>15</v>
      </c>
      <c r="AE46" s="203">
        <f t="shared" si="1"/>
        <v>9</v>
      </c>
      <c r="AF46" s="203">
        <f t="shared" si="1"/>
        <v>15</v>
      </c>
      <c r="AG46" s="203">
        <f t="shared" si="1"/>
        <v>14</v>
      </c>
      <c r="AH46" s="203">
        <f t="shared" si="1"/>
        <v>4</v>
      </c>
      <c r="AI46" s="203">
        <f t="shared" si="1"/>
        <v>5</v>
      </c>
      <c r="AJ46" s="247">
        <f t="shared" si="1"/>
        <v>11.6</v>
      </c>
      <c r="AK46" s="247">
        <f t="shared" si="1"/>
        <v>9.5714285714285694</v>
      </c>
    </row>
    <row r="47" spans="2:41" x14ac:dyDescent="0.25">
      <c r="B47" s="35">
        <v>0.36458333333333343</v>
      </c>
      <c r="C47" s="154">
        <f>IF($O$7=1,Values!C46,IF($O$7=2,Values!M46,Values!W46))</f>
        <v>19</v>
      </c>
      <c r="D47" s="155">
        <f>IF($O$7=1,Values!D46,IF($O$7=2,Values!N46,Values!X46))</f>
        <v>23</v>
      </c>
      <c r="E47" s="155">
        <f>IF($O$7=1,Values!E46,IF($O$7=2,Values!O46,Values!Y46))</f>
        <v>14</v>
      </c>
      <c r="F47" s="155">
        <f>IF($O$7=1,Values!F46,IF($O$7=2,Values!P46,Values!Z46))</f>
        <v>6</v>
      </c>
      <c r="G47" s="155">
        <f>IF($O$7=1,Values!G46,IF($O$7=2,Values!Q46,Values!AA46))</f>
        <v>25</v>
      </c>
      <c r="H47" s="155">
        <f>IF($O$7=1,Values!H46,IF($O$7=2,Values!R46,Values!AB46))</f>
        <v>7</v>
      </c>
      <c r="I47" s="161">
        <f>IF($O$7=1,Values!I46,IF($O$7=2,Values!S46,Values!AC46))</f>
        <v>8</v>
      </c>
      <c r="J47" s="14">
        <f>IF($O$7=1,Values!J46,IF($O$7=2,Values!T46,Values!AD46))</f>
        <v>17.399999999999999</v>
      </c>
      <c r="K47" s="14">
        <f>IF($O$7=1,Values!K46,IF($O$7=2,Values!U46,Values!AE46))</f>
        <v>14.571428571428571</v>
      </c>
      <c r="AA47" s="44"/>
      <c r="AB47" s="246">
        <v>0.36458333333333343</v>
      </c>
      <c r="AC47" s="203">
        <f t="shared" si="1"/>
        <v>19</v>
      </c>
      <c r="AD47" s="203">
        <f t="shared" si="1"/>
        <v>23</v>
      </c>
      <c r="AE47" s="203">
        <f t="shared" si="1"/>
        <v>14</v>
      </c>
      <c r="AF47" s="203">
        <f t="shared" si="1"/>
        <v>6</v>
      </c>
      <c r="AG47" s="203">
        <f t="shared" si="1"/>
        <v>25</v>
      </c>
      <c r="AH47" s="203">
        <f t="shared" si="1"/>
        <v>7</v>
      </c>
      <c r="AI47" s="203">
        <f t="shared" si="1"/>
        <v>8</v>
      </c>
      <c r="AJ47" s="247">
        <f t="shared" si="1"/>
        <v>17.399999999999999</v>
      </c>
      <c r="AK47" s="247">
        <f t="shared" si="1"/>
        <v>14.5714285714286</v>
      </c>
    </row>
    <row r="48" spans="2:41" x14ac:dyDescent="0.25">
      <c r="B48" s="35">
        <v>0.37500000000000011</v>
      </c>
      <c r="C48" s="154">
        <f>IF($O$7=1,Values!C47,IF($O$7=2,Values!M47,Values!W47))</f>
        <v>23</v>
      </c>
      <c r="D48" s="155">
        <f>IF($O$7=1,Values!D47,IF($O$7=2,Values!N47,Values!X47))</f>
        <v>14</v>
      </c>
      <c r="E48" s="155">
        <f>IF($O$7=1,Values!E47,IF($O$7=2,Values!O47,Values!Y47))</f>
        <v>12</v>
      </c>
      <c r="F48" s="155">
        <f>IF($O$7=1,Values!F47,IF($O$7=2,Values!P47,Values!Z47))</f>
        <v>13</v>
      </c>
      <c r="G48" s="155">
        <f>IF($O$7=1,Values!G47,IF($O$7=2,Values!Q47,Values!AA47))</f>
        <v>6</v>
      </c>
      <c r="H48" s="155">
        <f>IF($O$7=1,Values!H47,IF($O$7=2,Values!R47,Values!AB47))</f>
        <v>5</v>
      </c>
      <c r="I48" s="161">
        <f>IF($O$7=1,Values!I47,IF($O$7=2,Values!S47,Values!AC47))</f>
        <v>3</v>
      </c>
      <c r="J48" s="14">
        <f>IF($O$7=1,Values!J47,IF($O$7=2,Values!T47,Values!AD47))</f>
        <v>13.6</v>
      </c>
      <c r="K48" s="14">
        <f>IF($O$7=1,Values!K47,IF($O$7=2,Values!U47,Values!AE47))</f>
        <v>10.857142857142858</v>
      </c>
      <c r="AA48" s="44"/>
      <c r="AB48" s="246">
        <v>0.37500000000000011</v>
      </c>
      <c r="AC48" s="203">
        <f t="shared" si="1"/>
        <v>23</v>
      </c>
      <c r="AD48" s="203">
        <f t="shared" si="1"/>
        <v>14</v>
      </c>
      <c r="AE48" s="203">
        <f t="shared" si="1"/>
        <v>12</v>
      </c>
      <c r="AF48" s="203">
        <f t="shared" si="1"/>
        <v>13</v>
      </c>
      <c r="AG48" s="203">
        <f t="shared" si="1"/>
        <v>6</v>
      </c>
      <c r="AH48" s="203">
        <f t="shared" si="1"/>
        <v>5</v>
      </c>
      <c r="AI48" s="203">
        <f t="shared" si="1"/>
        <v>3</v>
      </c>
      <c r="AJ48" s="247">
        <f t="shared" si="1"/>
        <v>13.6</v>
      </c>
      <c r="AK48" s="247">
        <f t="shared" si="1"/>
        <v>10.8571428571429</v>
      </c>
    </row>
    <row r="49" spans="2:37" x14ac:dyDescent="0.25">
      <c r="B49" s="35">
        <v>0.3854166666666668</v>
      </c>
      <c r="C49" s="154">
        <f>IF($O$7=1,Values!C48,IF($O$7=2,Values!M48,Values!W48))</f>
        <v>25</v>
      </c>
      <c r="D49" s="155">
        <f>IF($O$7=1,Values!D48,IF($O$7=2,Values!N48,Values!X48))</f>
        <v>10</v>
      </c>
      <c r="E49" s="155">
        <f>IF($O$7=1,Values!E48,IF($O$7=2,Values!O48,Values!Y48))</f>
        <v>15</v>
      </c>
      <c r="F49" s="155">
        <f>IF($O$7=1,Values!F48,IF($O$7=2,Values!P48,Values!Z48))</f>
        <v>16</v>
      </c>
      <c r="G49" s="155">
        <f>IF($O$7=1,Values!G48,IF($O$7=2,Values!Q48,Values!AA48))</f>
        <v>10</v>
      </c>
      <c r="H49" s="155">
        <f>IF($O$7=1,Values!H48,IF($O$7=2,Values!R48,Values!AB48))</f>
        <v>5</v>
      </c>
      <c r="I49" s="161">
        <f>IF($O$7=1,Values!I48,IF($O$7=2,Values!S48,Values!AC48))</f>
        <v>3</v>
      </c>
      <c r="J49" s="14">
        <f>IF($O$7=1,Values!J48,IF($O$7=2,Values!T48,Values!AD48))</f>
        <v>15.2</v>
      </c>
      <c r="K49" s="14">
        <f>IF($O$7=1,Values!K48,IF($O$7=2,Values!U48,Values!AE48))</f>
        <v>12</v>
      </c>
      <c r="AA49" s="44"/>
      <c r="AB49" s="246">
        <v>0.3854166666666668</v>
      </c>
      <c r="AC49" s="203">
        <f t="shared" si="1"/>
        <v>25</v>
      </c>
      <c r="AD49" s="203">
        <f t="shared" si="1"/>
        <v>10</v>
      </c>
      <c r="AE49" s="203">
        <f t="shared" si="1"/>
        <v>15</v>
      </c>
      <c r="AF49" s="203">
        <f t="shared" si="1"/>
        <v>16</v>
      </c>
      <c r="AG49" s="203">
        <f t="shared" si="1"/>
        <v>10</v>
      </c>
      <c r="AH49" s="203">
        <f t="shared" si="1"/>
        <v>5</v>
      </c>
      <c r="AI49" s="203">
        <f t="shared" si="1"/>
        <v>3</v>
      </c>
      <c r="AJ49" s="247">
        <f t="shared" si="1"/>
        <v>15.2</v>
      </c>
      <c r="AK49" s="247">
        <f t="shared" si="1"/>
        <v>12</v>
      </c>
    </row>
    <row r="50" spans="2:37" x14ac:dyDescent="0.25">
      <c r="B50" s="35">
        <v>0.39583333333333348</v>
      </c>
      <c r="C50" s="154">
        <f>IF($O$7=1,Values!C49,IF($O$7=2,Values!M49,Values!W49))</f>
        <v>20</v>
      </c>
      <c r="D50" s="155">
        <f>IF($O$7=1,Values!D49,IF($O$7=2,Values!N49,Values!X49))</f>
        <v>8</v>
      </c>
      <c r="E50" s="155">
        <f>IF($O$7=1,Values!E49,IF($O$7=2,Values!O49,Values!Y49))</f>
        <v>14</v>
      </c>
      <c r="F50" s="155">
        <f>IF($O$7=1,Values!F49,IF($O$7=2,Values!P49,Values!Z49))</f>
        <v>13</v>
      </c>
      <c r="G50" s="155">
        <f>IF($O$7=1,Values!G49,IF($O$7=2,Values!Q49,Values!AA49))</f>
        <v>10</v>
      </c>
      <c r="H50" s="155">
        <f>IF($O$7=1,Values!H49,IF($O$7=2,Values!R49,Values!AB49))</f>
        <v>10</v>
      </c>
      <c r="I50" s="161">
        <f>IF($O$7=1,Values!I49,IF($O$7=2,Values!S49,Values!AC49))</f>
        <v>9</v>
      </c>
      <c r="J50" s="14">
        <f>IF($O$7=1,Values!J49,IF($O$7=2,Values!T49,Values!AD49))</f>
        <v>13</v>
      </c>
      <c r="K50" s="14">
        <f>IF($O$7=1,Values!K49,IF($O$7=2,Values!U49,Values!AE49))</f>
        <v>12</v>
      </c>
      <c r="AA50" s="44"/>
      <c r="AB50" s="246">
        <v>0.39583333333333348</v>
      </c>
      <c r="AC50" s="203">
        <f t="shared" si="1"/>
        <v>20</v>
      </c>
      <c r="AD50" s="203">
        <f t="shared" si="1"/>
        <v>8</v>
      </c>
      <c r="AE50" s="203">
        <f t="shared" si="1"/>
        <v>14</v>
      </c>
      <c r="AF50" s="203">
        <f t="shared" si="1"/>
        <v>13</v>
      </c>
      <c r="AG50" s="203">
        <f t="shared" si="1"/>
        <v>10</v>
      </c>
      <c r="AH50" s="203">
        <f t="shared" si="1"/>
        <v>10</v>
      </c>
      <c r="AI50" s="203">
        <f t="shared" si="1"/>
        <v>9</v>
      </c>
      <c r="AJ50" s="247">
        <f t="shared" si="1"/>
        <v>13</v>
      </c>
      <c r="AK50" s="247">
        <f t="shared" si="1"/>
        <v>12</v>
      </c>
    </row>
    <row r="51" spans="2:37" x14ac:dyDescent="0.25">
      <c r="B51" s="35">
        <v>0.40625000000000017</v>
      </c>
      <c r="C51" s="154">
        <f>IF($O$7=1,Values!C50,IF($O$7=2,Values!M50,Values!W50))</f>
        <v>13</v>
      </c>
      <c r="D51" s="155">
        <f>IF($O$7=1,Values!D50,IF($O$7=2,Values!N50,Values!X50))</f>
        <v>9</v>
      </c>
      <c r="E51" s="155">
        <f>IF($O$7=1,Values!E50,IF($O$7=2,Values!O50,Values!Y50))</f>
        <v>6</v>
      </c>
      <c r="F51" s="155">
        <f>IF($O$7=1,Values!F50,IF($O$7=2,Values!P50,Values!Z50))</f>
        <v>6</v>
      </c>
      <c r="G51" s="155">
        <f>IF($O$7=1,Values!G50,IF($O$7=2,Values!Q50,Values!AA50))</f>
        <v>11</v>
      </c>
      <c r="H51" s="155">
        <f>IF($O$7=1,Values!H50,IF($O$7=2,Values!R50,Values!AB50))</f>
        <v>6</v>
      </c>
      <c r="I51" s="161">
        <f>IF($O$7=1,Values!I50,IF($O$7=2,Values!S50,Values!AC50))</f>
        <v>12</v>
      </c>
      <c r="J51" s="14">
        <f>IF($O$7=1,Values!J50,IF($O$7=2,Values!T50,Values!AD50))</f>
        <v>9</v>
      </c>
      <c r="K51" s="14">
        <f>IF($O$7=1,Values!K50,IF($O$7=2,Values!U50,Values!AE50))</f>
        <v>9</v>
      </c>
      <c r="AA51" s="44"/>
      <c r="AB51" s="246">
        <v>0.40625000000000017</v>
      </c>
      <c r="AC51" s="203">
        <f t="shared" si="1"/>
        <v>13</v>
      </c>
      <c r="AD51" s="203">
        <f t="shared" si="1"/>
        <v>9</v>
      </c>
      <c r="AE51" s="203">
        <f t="shared" si="1"/>
        <v>6</v>
      </c>
      <c r="AF51" s="203">
        <f t="shared" si="1"/>
        <v>6</v>
      </c>
      <c r="AG51" s="203">
        <f t="shared" si="1"/>
        <v>11</v>
      </c>
      <c r="AH51" s="203">
        <f t="shared" si="1"/>
        <v>6</v>
      </c>
      <c r="AI51" s="203">
        <f t="shared" si="1"/>
        <v>12</v>
      </c>
      <c r="AJ51" s="247">
        <f t="shared" si="1"/>
        <v>9</v>
      </c>
      <c r="AK51" s="247">
        <f t="shared" si="1"/>
        <v>9</v>
      </c>
    </row>
    <row r="52" spans="2:37" x14ac:dyDescent="0.25">
      <c r="B52" s="35">
        <v>0.41666666666666685</v>
      </c>
      <c r="C52" s="154">
        <f>IF($O$7=1,Values!C51,IF($O$7=2,Values!M51,Values!W51))</f>
        <v>17</v>
      </c>
      <c r="D52" s="155">
        <f>IF($O$7=1,Values!D51,IF($O$7=2,Values!N51,Values!X51))</f>
        <v>15</v>
      </c>
      <c r="E52" s="155">
        <f>IF($O$7=1,Values!E51,IF($O$7=2,Values!O51,Values!Y51))</f>
        <v>9</v>
      </c>
      <c r="F52" s="155">
        <f>IF($O$7=1,Values!F51,IF($O$7=2,Values!P51,Values!Z51))</f>
        <v>4</v>
      </c>
      <c r="G52" s="155">
        <f>IF($O$7=1,Values!G51,IF($O$7=2,Values!Q51,Values!AA51))</f>
        <v>13</v>
      </c>
      <c r="H52" s="155">
        <f>IF($O$7=1,Values!H51,IF($O$7=2,Values!R51,Values!AB51))</f>
        <v>6</v>
      </c>
      <c r="I52" s="161">
        <f>IF($O$7=1,Values!I51,IF($O$7=2,Values!S51,Values!AC51))</f>
        <v>5</v>
      </c>
      <c r="J52" s="14">
        <f>IF($O$7=1,Values!J51,IF($O$7=2,Values!T51,Values!AD51))</f>
        <v>11.6</v>
      </c>
      <c r="K52" s="14">
        <f>IF($O$7=1,Values!K51,IF($O$7=2,Values!U51,Values!AE51))</f>
        <v>9.8571428571428577</v>
      </c>
      <c r="AA52" s="44"/>
      <c r="AB52" s="246">
        <v>0.41666666666666685</v>
      </c>
      <c r="AC52" s="203">
        <f t="shared" si="1"/>
        <v>17</v>
      </c>
      <c r="AD52" s="203">
        <f t="shared" si="1"/>
        <v>15</v>
      </c>
      <c r="AE52" s="203">
        <f t="shared" si="1"/>
        <v>9</v>
      </c>
      <c r="AF52" s="203">
        <f t="shared" si="1"/>
        <v>4</v>
      </c>
      <c r="AG52" s="203">
        <f t="shared" si="1"/>
        <v>13</v>
      </c>
      <c r="AH52" s="203">
        <f t="shared" si="1"/>
        <v>6</v>
      </c>
      <c r="AI52" s="203">
        <f t="shared" si="1"/>
        <v>5</v>
      </c>
      <c r="AJ52" s="247">
        <f t="shared" si="1"/>
        <v>11.6</v>
      </c>
      <c r="AK52" s="247">
        <f t="shared" si="1"/>
        <v>9.8571428571428594</v>
      </c>
    </row>
    <row r="53" spans="2:37" x14ac:dyDescent="0.25">
      <c r="B53" s="35">
        <v>0.42708333333333331</v>
      </c>
      <c r="C53" s="154">
        <f>IF($O$7=1,Values!C52,IF($O$7=2,Values!M52,Values!W52))</f>
        <v>16</v>
      </c>
      <c r="D53" s="155">
        <f>IF($O$7=1,Values!D52,IF($O$7=2,Values!N52,Values!X52))</f>
        <v>2</v>
      </c>
      <c r="E53" s="155">
        <f>IF($O$7=1,Values!E52,IF($O$7=2,Values!O52,Values!Y52))</f>
        <v>11</v>
      </c>
      <c r="F53" s="155">
        <f>IF($O$7=1,Values!F52,IF($O$7=2,Values!P52,Values!Z52))</f>
        <v>15</v>
      </c>
      <c r="G53" s="155">
        <f>IF($O$7=1,Values!G52,IF($O$7=2,Values!Q52,Values!AA52))</f>
        <v>13</v>
      </c>
      <c r="H53" s="155">
        <f>IF($O$7=1,Values!H52,IF($O$7=2,Values!R52,Values!AB52))</f>
        <v>4</v>
      </c>
      <c r="I53" s="161">
        <f>IF($O$7=1,Values!I52,IF($O$7=2,Values!S52,Values!AC52))</f>
        <v>7</v>
      </c>
      <c r="J53" s="14">
        <f>IF($O$7=1,Values!J52,IF($O$7=2,Values!T52,Values!AD52))</f>
        <v>11.4</v>
      </c>
      <c r="K53" s="14">
        <f>IF($O$7=1,Values!K52,IF($O$7=2,Values!U52,Values!AE52))</f>
        <v>9.7142857142857135</v>
      </c>
      <c r="AA53" s="44"/>
      <c r="AB53" s="246">
        <v>0.42708333333333331</v>
      </c>
      <c r="AC53" s="203">
        <f t="shared" si="1"/>
        <v>16</v>
      </c>
      <c r="AD53" s="203">
        <f t="shared" si="1"/>
        <v>2</v>
      </c>
      <c r="AE53" s="203">
        <f t="shared" si="1"/>
        <v>11</v>
      </c>
      <c r="AF53" s="203">
        <f t="shared" si="1"/>
        <v>15</v>
      </c>
      <c r="AG53" s="203">
        <f t="shared" si="1"/>
        <v>13</v>
      </c>
      <c r="AH53" s="203">
        <f t="shared" si="1"/>
        <v>4</v>
      </c>
      <c r="AI53" s="203">
        <f t="shared" si="1"/>
        <v>7</v>
      </c>
      <c r="AJ53" s="247">
        <f t="shared" si="1"/>
        <v>11.4</v>
      </c>
      <c r="AK53" s="247">
        <f t="shared" si="1"/>
        <v>9.71428571428571</v>
      </c>
    </row>
    <row r="54" spans="2:37" x14ac:dyDescent="0.25">
      <c r="B54" s="35">
        <v>0.43750000000000022</v>
      </c>
      <c r="C54" s="154">
        <f>IF($O$7=1,Values!C53,IF($O$7=2,Values!M53,Values!W53))</f>
        <v>9</v>
      </c>
      <c r="D54" s="155">
        <f>IF($O$7=1,Values!D53,IF($O$7=2,Values!N53,Values!X53))</f>
        <v>8</v>
      </c>
      <c r="E54" s="155">
        <f>IF($O$7=1,Values!E53,IF($O$7=2,Values!O53,Values!Y53))</f>
        <v>11</v>
      </c>
      <c r="F54" s="155">
        <f>IF($O$7=1,Values!F53,IF($O$7=2,Values!P53,Values!Z53))</f>
        <v>11</v>
      </c>
      <c r="G54" s="155">
        <f>IF($O$7=1,Values!G53,IF($O$7=2,Values!Q53,Values!AA53))</f>
        <v>17</v>
      </c>
      <c r="H54" s="155">
        <f>IF($O$7=1,Values!H53,IF($O$7=2,Values!R53,Values!AB53))</f>
        <v>18</v>
      </c>
      <c r="I54" s="161">
        <f>IF($O$7=1,Values!I53,IF($O$7=2,Values!S53,Values!AC53))</f>
        <v>6</v>
      </c>
      <c r="J54" s="14">
        <f>IF($O$7=1,Values!J53,IF($O$7=2,Values!T53,Values!AD53))</f>
        <v>11.2</v>
      </c>
      <c r="K54" s="14">
        <f>IF($O$7=1,Values!K53,IF($O$7=2,Values!U53,Values!AE53))</f>
        <v>11.428571428571429</v>
      </c>
      <c r="AA54" s="44"/>
      <c r="AB54" s="246">
        <v>0.43750000000000022</v>
      </c>
      <c r="AC54" s="203">
        <f t="shared" si="1"/>
        <v>9</v>
      </c>
      <c r="AD54" s="203">
        <f t="shared" si="1"/>
        <v>8</v>
      </c>
      <c r="AE54" s="203">
        <f t="shared" si="1"/>
        <v>11</v>
      </c>
      <c r="AF54" s="203">
        <f t="shared" si="1"/>
        <v>11</v>
      </c>
      <c r="AG54" s="203">
        <f t="shared" si="1"/>
        <v>17</v>
      </c>
      <c r="AH54" s="203">
        <f t="shared" si="1"/>
        <v>18</v>
      </c>
      <c r="AI54" s="203">
        <f t="shared" ref="AH54:AK107" si="2">IFERROR(VALUE(0&amp;SUBSTITUTE(I54,"*","")),"-")</f>
        <v>6</v>
      </c>
      <c r="AJ54" s="247">
        <f t="shared" si="2"/>
        <v>11.2</v>
      </c>
      <c r="AK54" s="247">
        <f t="shared" si="2"/>
        <v>11.4285714285714</v>
      </c>
    </row>
    <row r="55" spans="2:37" x14ac:dyDescent="0.25">
      <c r="B55" s="35">
        <v>0.44791666666666691</v>
      </c>
      <c r="C55" s="154">
        <f>IF($O$7=1,Values!C54,IF($O$7=2,Values!M54,Values!W54))</f>
        <v>9</v>
      </c>
      <c r="D55" s="155">
        <f>IF($O$7=1,Values!D54,IF($O$7=2,Values!N54,Values!X54))</f>
        <v>2</v>
      </c>
      <c r="E55" s="155">
        <f>IF($O$7=1,Values!E54,IF($O$7=2,Values!O54,Values!Y54))</f>
        <v>13</v>
      </c>
      <c r="F55" s="155">
        <f>IF($O$7=1,Values!F54,IF($O$7=2,Values!P54,Values!Z54))</f>
        <v>11</v>
      </c>
      <c r="G55" s="155">
        <f>IF($O$7=1,Values!G54,IF($O$7=2,Values!Q54,Values!AA54))</f>
        <v>13</v>
      </c>
      <c r="H55" s="155">
        <f>IF($O$7=1,Values!H54,IF($O$7=2,Values!R54,Values!AB54))</f>
        <v>6</v>
      </c>
      <c r="I55" s="161">
        <f>IF($O$7=1,Values!I54,IF($O$7=2,Values!S54,Values!AC54))</f>
        <v>8</v>
      </c>
      <c r="J55" s="14">
        <f>IF($O$7=1,Values!J54,IF($O$7=2,Values!T54,Values!AD54))</f>
        <v>9.6</v>
      </c>
      <c r="K55" s="14">
        <f>IF($O$7=1,Values!K54,IF($O$7=2,Values!U54,Values!AE54))</f>
        <v>8.8571428571428577</v>
      </c>
      <c r="AA55" s="44"/>
      <c r="AB55" s="246">
        <v>0.44791666666666691</v>
      </c>
      <c r="AC55" s="203">
        <f t="shared" ref="AC55:AG105" si="3">IFERROR(VALUE(0&amp;SUBSTITUTE(C55,"*","")),"-")</f>
        <v>9</v>
      </c>
      <c r="AD55" s="203">
        <f t="shared" si="3"/>
        <v>2</v>
      </c>
      <c r="AE55" s="203">
        <f t="shared" si="3"/>
        <v>13</v>
      </c>
      <c r="AF55" s="203">
        <f t="shared" si="3"/>
        <v>11</v>
      </c>
      <c r="AG55" s="203">
        <f t="shared" si="3"/>
        <v>13</v>
      </c>
      <c r="AH55" s="203">
        <f t="shared" si="2"/>
        <v>6</v>
      </c>
      <c r="AI55" s="203">
        <f t="shared" si="2"/>
        <v>8</v>
      </c>
      <c r="AJ55" s="247">
        <f t="shared" si="2"/>
        <v>9.6</v>
      </c>
      <c r="AK55" s="247">
        <f t="shared" si="2"/>
        <v>8.8571428571428594</v>
      </c>
    </row>
    <row r="56" spans="2:37" x14ac:dyDescent="0.25">
      <c r="B56" s="35">
        <v>0.45833333333333331</v>
      </c>
      <c r="C56" s="154">
        <f>IF($O$7=1,Values!C55,IF($O$7=2,Values!M55,Values!W55))</f>
        <v>5</v>
      </c>
      <c r="D56" s="155">
        <f>IF($O$7=1,Values!D55,IF($O$7=2,Values!N55,Values!X55))</f>
        <v>16</v>
      </c>
      <c r="E56" s="155">
        <f>IF($O$7=1,Values!E55,IF($O$7=2,Values!O55,Values!Y55))</f>
        <v>14</v>
      </c>
      <c r="F56" s="155">
        <f>IF($O$7=1,Values!F55,IF($O$7=2,Values!P55,Values!Z55))</f>
        <v>13</v>
      </c>
      <c r="G56" s="155">
        <f>IF($O$7=1,Values!G55,IF($O$7=2,Values!Q55,Values!AA55))</f>
        <v>13</v>
      </c>
      <c r="H56" s="155">
        <f>IF($O$7=1,Values!H55,IF($O$7=2,Values!R55,Values!AB55))</f>
        <v>15</v>
      </c>
      <c r="I56" s="161">
        <f>IF($O$7=1,Values!I55,IF($O$7=2,Values!S55,Values!AC55))</f>
        <v>9</v>
      </c>
      <c r="J56" s="14">
        <f>IF($O$7=1,Values!J55,IF($O$7=2,Values!T55,Values!AD55))</f>
        <v>12.2</v>
      </c>
      <c r="K56" s="14">
        <f>IF($O$7=1,Values!K55,IF($O$7=2,Values!U55,Values!AE55))</f>
        <v>12.142857142857142</v>
      </c>
      <c r="AA56" s="44"/>
      <c r="AB56" s="246">
        <v>0.45833333333333331</v>
      </c>
      <c r="AC56" s="203">
        <f t="shared" si="3"/>
        <v>5</v>
      </c>
      <c r="AD56" s="203">
        <f t="shared" si="3"/>
        <v>16</v>
      </c>
      <c r="AE56" s="203">
        <f t="shared" si="3"/>
        <v>14</v>
      </c>
      <c r="AF56" s="203">
        <f t="shared" si="3"/>
        <v>13</v>
      </c>
      <c r="AG56" s="203">
        <f t="shared" si="3"/>
        <v>13</v>
      </c>
      <c r="AH56" s="203">
        <f t="shared" si="2"/>
        <v>15</v>
      </c>
      <c r="AI56" s="203">
        <f t="shared" si="2"/>
        <v>9</v>
      </c>
      <c r="AJ56" s="247">
        <f t="shared" si="2"/>
        <v>12.2</v>
      </c>
      <c r="AK56" s="247">
        <f t="shared" si="2"/>
        <v>12.1428571428571</v>
      </c>
    </row>
    <row r="57" spans="2:37" x14ac:dyDescent="0.25">
      <c r="B57" s="35">
        <v>0.46875000000000028</v>
      </c>
      <c r="C57" s="154">
        <f>IF($O$7=1,Values!C56,IF($O$7=2,Values!M56,Values!W56))</f>
        <v>5</v>
      </c>
      <c r="D57" s="155">
        <f>IF($O$7=1,Values!D56,IF($O$7=2,Values!N56,Values!X56))</f>
        <v>9</v>
      </c>
      <c r="E57" s="155">
        <f>IF($O$7=1,Values!E56,IF($O$7=2,Values!O56,Values!Y56))</f>
        <v>12</v>
      </c>
      <c r="F57" s="155">
        <f>IF($O$7=1,Values!F56,IF($O$7=2,Values!P56,Values!Z56))</f>
        <v>6</v>
      </c>
      <c r="G57" s="155">
        <f>IF($O$7=1,Values!G56,IF($O$7=2,Values!Q56,Values!AA56))</f>
        <v>15</v>
      </c>
      <c r="H57" s="155">
        <f>IF($O$7=1,Values!H56,IF($O$7=2,Values!R56,Values!AB56))</f>
        <v>9</v>
      </c>
      <c r="I57" s="161">
        <f>IF($O$7=1,Values!I56,IF($O$7=2,Values!S56,Values!AC56))</f>
        <v>12</v>
      </c>
      <c r="J57" s="14">
        <f>IF($O$7=1,Values!J56,IF($O$7=2,Values!T56,Values!AD56))</f>
        <v>9.4</v>
      </c>
      <c r="K57" s="14">
        <f>IF($O$7=1,Values!K56,IF($O$7=2,Values!U56,Values!AE56))</f>
        <v>9.7142857142857135</v>
      </c>
      <c r="AA57" s="44"/>
      <c r="AB57" s="246">
        <v>0.46875000000000028</v>
      </c>
      <c r="AC57" s="203">
        <f t="shared" si="3"/>
        <v>5</v>
      </c>
      <c r="AD57" s="203">
        <f t="shared" si="3"/>
        <v>9</v>
      </c>
      <c r="AE57" s="203">
        <f t="shared" si="3"/>
        <v>12</v>
      </c>
      <c r="AF57" s="203">
        <f t="shared" si="3"/>
        <v>6</v>
      </c>
      <c r="AG57" s="203">
        <f t="shared" si="3"/>
        <v>15</v>
      </c>
      <c r="AH57" s="203">
        <f t="shared" si="2"/>
        <v>9</v>
      </c>
      <c r="AI57" s="203">
        <f t="shared" si="2"/>
        <v>12</v>
      </c>
      <c r="AJ57" s="247">
        <f t="shared" si="2"/>
        <v>9.4</v>
      </c>
      <c r="AK57" s="247">
        <f t="shared" si="2"/>
        <v>9.71428571428571</v>
      </c>
    </row>
    <row r="58" spans="2:37" x14ac:dyDescent="0.25">
      <c r="B58" s="35">
        <v>0.47916666666666696</v>
      </c>
      <c r="C58" s="154">
        <f>IF($O$7=1,Values!C57,IF($O$7=2,Values!M57,Values!W57))</f>
        <v>2</v>
      </c>
      <c r="D58" s="155">
        <f>IF($O$7=1,Values!D57,IF($O$7=2,Values!N57,Values!X57))</f>
        <v>6</v>
      </c>
      <c r="E58" s="155">
        <f>IF($O$7=1,Values!E57,IF($O$7=2,Values!O57,Values!Y57))</f>
        <v>12</v>
      </c>
      <c r="F58" s="155">
        <f>IF($O$7=1,Values!F57,IF($O$7=2,Values!P57,Values!Z57))</f>
        <v>12</v>
      </c>
      <c r="G58" s="155">
        <f>IF($O$7=1,Values!G57,IF($O$7=2,Values!Q57,Values!AA57))</f>
        <v>14</v>
      </c>
      <c r="H58" s="155">
        <f>IF($O$7=1,Values!H57,IF($O$7=2,Values!R57,Values!AB57))</f>
        <v>8</v>
      </c>
      <c r="I58" s="161">
        <f>IF($O$7=1,Values!I57,IF($O$7=2,Values!S57,Values!AC57))</f>
        <v>5</v>
      </c>
      <c r="J58" s="14">
        <f>IF($O$7=1,Values!J57,IF($O$7=2,Values!T57,Values!AD57))</f>
        <v>9.1999999999999993</v>
      </c>
      <c r="K58" s="14">
        <f>IF($O$7=1,Values!K57,IF($O$7=2,Values!U57,Values!AE57))</f>
        <v>8.4285714285714288</v>
      </c>
      <c r="AA58" s="44"/>
      <c r="AB58" s="246">
        <v>0.47916666666666696</v>
      </c>
      <c r="AC58" s="203">
        <f t="shared" si="3"/>
        <v>2</v>
      </c>
      <c r="AD58" s="203">
        <f t="shared" si="3"/>
        <v>6</v>
      </c>
      <c r="AE58" s="203">
        <f t="shared" si="3"/>
        <v>12</v>
      </c>
      <c r="AF58" s="203">
        <f t="shared" si="3"/>
        <v>12</v>
      </c>
      <c r="AG58" s="203">
        <f t="shared" si="3"/>
        <v>14</v>
      </c>
      <c r="AH58" s="203">
        <f t="shared" si="2"/>
        <v>8</v>
      </c>
      <c r="AI58" s="203">
        <f t="shared" si="2"/>
        <v>5</v>
      </c>
      <c r="AJ58" s="247">
        <f t="shared" si="2"/>
        <v>9.1999999999999993</v>
      </c>
      <c r="AK58" s="247">
        <f t="shared" si="2"/>
        <v>8.4285714285714306</v>
      </c>
    </row>
    <row r="59" spans="2:37" x14ac:dyDescent="0.25">
      <c r="B59" s="35">
        <v>0.48958333333333331</v>
      </c>
      <c r="C59" s="154">
        <f>IF($O$7=1,Values!C58,IF($O$7=2,Values!M58,Values!W58))</f>
        <v>8</v>
      </c>
      <c r="D59" s="155">
        <f>IF($O$7=1,Values!D58,IF($O$7=2,Values!N58,Values!X58))</f>
        <v>8</v>
      </c>
      <c r="E59" s="155">
        <f>IF($O$7=1,Values!E58,IF($O$7=2,Values!O58,Values!Y58))</f>
        <v>10</v>
      </c>
      <c r="F59" s="155">
        <f>IF($O$7=1,Values!F58,IF($O$7=2,Values!P58,Values!Z58))</f>
        <v>25</v>
      </c>
      <c r="G59" s="155">
        <f>IF($O$7=1,Values!G58,IF($O$7=2,Values!Q58,Values!AA58))</f>
        <v>6</v>
      </c>
      <c r="H59" s="155">
        <f>IF($O$7=1,Values!H58,IF($O$7=2,Values!R58,Values!AB58))</f>
        <v>10</v>
      </c>
      <c r="I59" s="161">
        <f>IF($O$7=1,Values!I58,IF($O$7=2,Values!S58,Values!AC58))</f>
        <v>11</v>
      </c>
      <c r="J59" s="14">
        <f>IF($O$7=1,Values!J58,IF($O$7=2,Values!T58,Values!AD58))</f>
        <v>11.4</v>
      </c>
      <c r="K59" s="14">
        <f>IF($O$7=1,Values!K58,IF($O$7=2,Values!U58,Values!AE58))</f>
        <v>11.142857142857142</v>
      </c>
      <c r="AA59" s="44"/>
      <c r="AB59" s="246">
        <v>0.48958333333333331</v>
      </c>
      <c r="AC59" s="203">
        <f t="shared" si="3"/>
        <v>8</v>
      </c>
      <c r="AD59" s="203">
        <f t="shared" si="3"/>
        <v>8</v>
      </c>
      <c r="AE59" s="203">
        <f t="shared" si="3"/>
        <v>10</v>
      </c>
      <c r="AF59" s="203">
        <f t="shared" si="3"/>
        <v>25</v>
      </c>
      <c r="AG59" s="203">
        <f t="shared" si="3"/>
        <v>6</v>
      </c>
      <c r="AH59" s="203">
        <f t="shared" si="2"/>
        <v>10</v>
      </c>
      <c r="AI59" s="203">
        <f t="shared" si="2"/>
        <v>11</v>
      </c>
      <c r="AJ59" s="247">
        <f t="shared" si="2"/>
        <v>11.4</v>
      </c>
      <c r="AK59" s="247">
        <f t="shared" si="2"/>
        <v>11.1428571428571</v>
      </c>
    </row>
    <row r="60" spans="2:37" x14ac:dyDescent="0.25">
      <c r="B60" s="35">
        <v>0.50000000000000033</v>
      </c>
      <c r="C60" s="154">
        <f>IF($O$7=1,Values!C59,IF($O$7=2,Values!M59,Values!W59))</f>
        <v>9</v>
      </c>
      <c r="D60" s="155">
        <f>IF($O$7=1,Values!D59,IF($O$7=2,Values!N59,Values!X59))</f>
        <v>9</v>
      </c>
      <c r="E60" s="155">
        <f>IF($O$7=1,Values!E59,IF($O$7=2,Values!O59,Values!Y59))</f>
        <v>17</v>
      </c>
      <c r="F60" s="155">
        <f>IF($O$7=1,Values!F59,IF($O$7=2,Values!P59,Values!Z59))</f>
        <v>12</v>
      </c>
      <c r="G60" s="155">
        <f>IF($O$7=1,Values!G59,IF($O$7=2,Values!Q59,Values!AA59))</f>
        <v>12</v>
      </c>
      <c r="H60" s="155">
        <f>IF($O$7=1,Values!H59,IF($O$7=2,Values!R59,Values!AB59))</f>
        <v>10</v>
      </c>
      <c r="I60" s="156">
        <f>IF($O$7=1,Values!I59,IF($O$7=2,Values!S59,Values!AC59))</f>
        <v>6</v>
      </c>
      <c r="J60" s="14">
        <f>IF($O$7=1,Values!J59,IF($O$7=2,Values!T59,Values!AD59))</f>
        <v>11.8</v>
      </c>
      <c r="K60" s="14">
        <f>IF($O$7=1,Values!K59,IF($O$7=2,Values!U59,Values!AE59))</f>
        <v>10.714285714285714</v>
      </c>
      <c r="AA60" s="44"/>
      <c r="AB60" s="246">
        <v>0.50000000000000033</v>
      </c>
      <c r="AC60" s="203">
        <f t="shared" si="3"/>
        <v>9</v>
      </c>
      <c r="AD60" s="203">
        <f t="shared" si="3"/>
        <v>9</v>
      </c>
      <c r="AE60" s="203">
        <f t="shared" si="3"/>
        <v>17</v>
      </c>
      <c r="AF60" s="203">
        <f t="shared" si="3"/>
        <v>12</v>
      </c>
      <c r="AG60" s="203">
        <f t="shared" si="3"/>
        <v>12</v>
      </c>
      <c r="AH60" s="203">
        <f t="shared" si="2"/>
        <v>10</v>
      </c>
      <c r="AI60" s="203">
        <f t="shared" si="2"/>
        <v>6</v>
      </c>
      <c r="AJ60" s="247">
        <f t="shared" si="2"/>
        <v>11.8</v>
      </c>
      <c r="AK60" s="247">
        <f t="shared" si="2"/>
        <v>10.714285714285699</v>
      </c>
    </row>
    <row r="61" spans="2:37" x14ac:dyDescent="0.25">
      <c r="B61" s="35">
        <v>0.51041666666666696</v>
      </c>
      <c r="C61" s="154">
        <f>IF($O$7=1,Values!C60,IF($O$7=2,Values!M60,Values!W60))</f>
        <v>9</v>
      </c>
      <c r="D61" s="155">
        <f>IF($O$7=1,Values!D60,IF($O$7=2,Values!N60,Values!X60))</f>
        <v>17</v>
      </c>
      <c r="E61" s="155">
        <f>IF($O$7=1,Values!E60,IF($O$7=2,Values!O60,Values!Y60))</f>
        <v>7</v>
      </c>
      <c r="F61" s="155">
        <f>IF($O$7=1,Values!F60,IF($O$7=2,Values!P60,Values!Z60))</f>
        <v>4</v>
      </c>
      <c r="G61" s="155">
        <f>IF($O$7=1,Values!G60,IF($O$7=2,Values!Q60,Values!AA60))</f>
        <v>12</v>
      </c>
      <c r="H61" s="155">
        <f>IF($O$7=1,Values!H60,IF($O$7=2,Values!R60,Values!AB60))</f>
        <v>12</v>
      </c>
      <c r="I61" s="156">
        <f>IF($O$7=1,Values!I60,IF($O$7=2,Values!S60,Values!AC60))</f>
        <v>12</v>
      </c>
      <c r="J61" s="14">
        <f>IF($O$7=1,Values!J60,IF($O$7=2,Values!T60,Values!AD60))</f>
        <v>9.8000000000000007</v>
      </c>
      <c r="K61" s="14">
        <f>IF($O$7=1,Values!K60,IF($O$7=2,Values!U60,Values!AE60))</f>
        <v>10.428571428571429</v>
      </c>
      <c r="AA61" s="44"/>
      <c r="AB61" s="246">
        <v>0.51041666666666696</v>
      </c>
      <c r="AC61" s="203">
        <f t="shared" si="3"/>
        <v>9</v>
      </c>
      <c r="AD61" s="203">
        <f t="shared" si="3"/>
        <v>17</v>
      </c>
      <c r="AE61" s="203">
        <f t="shared" si="3"/>
        <v>7</v>
      </c>
      <c r="AF61" s="203">
        <f t="shared" si="3"/>
        <v>4</v>
      </c>
      <c r="AG61" s="203">
        <f t="shared" si="3"/>
        <v>12</v>
      </c>
      <c r="AH61" s="203">
        <f t="shared" si="2"/>
        <v>12</v>
      </c>
      <c r="AI61" s="203">
        <f t="shared" si="2"/>
        <v>12</v>
      </c>
      <c r="AJ61" s="247">
        <f t="shared" si="2"/>
        <v>9.8000000000000007</v>
      </c>
      <c r="AK61" s="247">
        <f t="shared" si="2"/>
        <v>10.4285714285714</v>
      </c>
    </row>
    <row r="62" spans="2:37" x14ac:dyDescent="0.25">
      <c r="B62" s="35">
        <v>0.52083333333333337</v>
      </c>
      <c r="C62" s="154">
        <f>IF($O$7=1,Values!C61,IF($O$7=2,Values!M61,Values!W61))</f>
        <v>13</v>
      </c>
      <c r="D62" s="155">
        <f>IF($O$7=1,Values!D61,IF($O$7=2,Values!N61,Values!X61))</f>
        <v>14</v>
      </c>
      <c r="E62" s="155">
        <f>IF($O$7=1,Values!E61,IF($O$7=2,Values!O61,Values!Y61))</f>
        <v>17</v>
      </c>
      <c r="F62" s="155">
        <f>IF($O$7=1,Values!F61,IF($O$7=2,Values!P61,Values!Z61))</f>
        <v>7</v>
      </c>
      <c r="G62" s="155">
        <f>IF($O$7=1,Values!G61,IF($O$7=2,Values!Q61,Values!AA61))</f>
        <v>11</v>
      </c>
      <c r="H62" s="155">
        <f>IF($O$7=1,Values!H61,IF($O$7=2,Values!R61,Values!AB61))</f>
        <v>11</v>
      </c>
      <c r="I62" s="156">
        <f>IF($O$7=1,Values!I61,IF($O$7=2,Values!S61,Values!AC61))</f>
        <v>11</v>
      </c>
      <c r="J62" s="14">
        <f>IF($O$7=1,Values!J61,IF($O$7=2,Values!T61,Values!AD61))</f>
        <v>12.4</v>
      </c>
      <c r="K62" s="14">
        <f>IF($O$7=1,Values!K61,IF($O$7=2,Values!U61,Values!AE61))</f>
        <v>12</v>
      </c>
      <c r="AA62" s="44"/>
      <c r="AB62" s="246">
        <v>0.52083333333333337</v>
      </c>
      <c r="AC62" s="203">
        <f t="shared" si="3"/>
        <v>13</v>
      </c>
      <c r="AD62" s="203">
        <f t="shared" si="3"/>
        <v>14</v>
      </c>
      <c r="AE62" s="203">
        <f t="shared" si="3"/>
        <v>17</v>
      </c>
      <c r="AF62" s="203">
        <f t="shared" si="3"/>
        <v>7</v>
      </c>
      <c r="AG62" s="203">
        <f t="shared" si="3"/>
        <v>11</v>
      </c>
      <c r="AH62" s="203">
        <f t="shared" si="2"/>
        <v>11</v>
      </c>
      <c r="AI62" s="203">
        <f t="shared" si="2"/>
        <v>11</v>
      </c>
      <c r="AJ62" s="247">
        <f t="shared" si="2"/>
        <v>12.4</v>
      </c>
      <c r="AK62" s="247">
        <f t="shared" si="2"/>
        <v>12</v>
      </c>
    </row>
    <row r="63" spans="2:37" x14ac:dyDescent="0.25">
      <c r="B63" s="35">
        <v>0.53125000000000022</v>
      </c>
      <c r="C63" s="154">
        <f>IF($O$7=1,Values!C62,IF($O$7=2,Values!M62,Values!W62))</f>
        <v>10</v>
      </c>
      <c r="D63" s="155">
        <f>IF($O$7=1,Values!D62,IF($O$7=2,Values!N62,Values!X62))</f>
        <v>16</v>
      </c>
      <c r="E63" s="155">
        <f>IF($O$7=1,Values!E62,IF($O$7=2,Values!O62,Values!Y62))</f>
        <v>9</v>
      </c>
      <c r="F63" s="155">
        <f>IF($O$7=1,Values!F62,IF($O$7=2,Values!P62,Values!Z62))</f>
        <v>9</v>
      </c>
      <c r="G63" s="155">
        <f>IF($O$7=1,Values!G62,IF($O$7=2,Values!Q62,Values!AA62))</f>
        <v>10</v>
      </c>
      <c r="H63" s="155">
        <f>IF($O$7=1,Values!H62,IF($O$7=2,Values!R62,Values!AB62))</f>
        <v>10</v>
      </c>
      <c r="I63" s="156">
        <f>IF($O$7=1,Values!I62,IF($O$7=2,Values!S62,Values!AC62))</f>
        <v>8</v>
      </c>
      <c r="J63" s="14">
        <f>IF($O$7=1,Values!J62,IF($O$7=2,Values!T62,Values!AD62))</f>
        <v>10.8</v>
      </c>
      <c r="K63" s="14">
        <f>IF($O$7=1,Values!K62,IF($O$7=2,Values!U62,Values!AE62))</f>
        <v>10.285714285714286</v>
      </c>
      <c r="AA63" s="44"/>
      <c r="AB63" s="246">
        <v>0.53125000000000022</v>
      </c>
      <c r="AC63" s="203">
        <f t="shared" si="3"/>
        <v>10</v>
      </c>
      <c r="AD63" s="203">
        <f t="shared" si="3"/>
        <v>16</v>
      </c>
      <c r="AE63" s="203">
        <f t="shared" si="3"/>
        <v>9</v>
      </c>
      <c r="AF63" s="203">
        <f t="shared" si="3"/>
        <v>9</v>
      </c>
      <c r="AG63" s="203">
        <f t="shared" si="3"/>
        <v>10</v>
      </c>
      <c r="AH63" s="203">
        <f t="shared" si="2"/>
        <v>10</v>
      </c>
      <c r="AI63" s="203">
        <f t="shared" si="2"/>
        <v>8</v>
      </c>
      <c r="AJ63" s="247">
        <f t="shared" si="2"/>
        <v>10.8</v>
      </c>
      <c r="AK63" s="247">
        <f t="shared" si="2"/>
        <v>10.285714285714301</v>
      </c>
    </row>
    <row r="64" spans="2:37" x14ac:dyDescent="0.25">
      <c r="B64" s="35">
        <v>0.54166666666666685</v>
      </c>
      <c r="C64" s="154">
        <f>IF($O$7=1,Values!C63,IF($O$7=2,Values!M63,Values!W63))</f>
        <v>10</v>
      </c>
      <c r="D64" s="155">
        <f>IF($O$7=1,Values!D63,IF($O$7=2,Values!N63,Values!X63))</f>
        <v>10</v>
      </c>
      <c r="E64" s="155">
        <f>IF($O$7=1,Values!E63,IF($O$7=2,Values!O63,Values!Y63))</f>
        <v>17</v>
      </c>
      <c r="F64" s="155">
        <f>IF($O$7=1,Values!F63,IF($O$7=2,Values!P63,Values!Z63))</f>
        <v>10</v>
      </c>
      <c r="G64" s="155">
        <f>IF($O$7=1,Values!G63,IF($O$7=2,Values!Q63,Values!AA63))</f>
        <v>12</v>
      </c>
      <c r="H64" s="155">
        <f>IF($O$7=1,Values!H63,IF($O$7=2,Values!R63,Values!AB63))</f>
        <v>11</v>
      </c>
      <c r="I64" s="156">
        <f>IF($O$7=1,Values!I63,IF($O$7=2,Values!S63,Values!AC63))</f>
        <v>7</v>
      </c>
      <c r="J64" s="14">
        <f>IF($O$7=1,Values!J63,IF($O$7=2,Values!T63,Values!AD63))</f>
        <v>11.8</v>
      </c>
      <c r="K64" s="14">
        <f>IF($O$7=1,Values!K63,IF($O$7=2,Values!U63,Values!AE63))</f>
        <v>11</v>
      </c>
      <c r="AA64" s="44"/>
      <c r="AB64" s="246">
        <v>0.54166666666666685</v>
      </c>
      <c r="AC64" s="203">
        <f t="shared" si="3"/>
        <v>10</v>
      </c>
      <c r="AD64" s="203">
        <f t="shared" si="3"/>
        <v>10</v>
      </c>
      <c r="AE64" s="203">
        <f t="shared" si="3"/>
        <v>17</v>
      </c>
      <c r="AF64" s="203">
        <f t="shared" si="3"/>
        <v>10</v>
      </c>
      <c r="AG64" s="203">
        <f t="shared" si="3"/>
        <v>12</v>
      </c>
      <c r="AH64" s="203">
        <f t="shared" si="2"/>
        <v>11</v>
      </c>
      <c r="AI64" s="203">
        <f t="shared" si="2"/>
        <v>7</v>
      </c>
      <c r="AJ64" s="247">
        <f t="shared" si="2"/>
        <v>11.8</v>
      </c>
      <c r="AK64" s="247">
        <f t="shared" si="2"/>
        <v>11</v>
      </c>
    </row>
    <row r="65" spans="2:37" x14ac:dyDescent="0.25">
      <c r="B65" s="35">
        <v>0.55208333333333348</v>
      </c>
      <c r="C65" s="154">
        <f>IF($O$7=1,Values!C64,IF($O$7=2,Values!M64,Values!W64))</f>
        <v>6</v>
      </c>
      <c r="D65" s="155">
        <f>IF($O$7=1,Values!D64,IF($O$7=2,Values!N64,Values!X64))</f>
        <v>17</v>
      </c>
      <c r="E65" s="155">
        <f>IF($O$7=1,Values!E64,IF($O$7=2,Values!O64,Values!Y64))</f>
        <v>11</v>
      </c>
      <c r="F65" s="155">
        <f>IF($O$7=1,Values!F64,IF($O$7=2,Values!P64,Values!Z64))</f>
        <v>8</v>
      </c>
      <c r="G65" s="155">
        <f>IF($O$7=1,Values!G64,IF($O$7=2,Values!Q64,Values!AA64))</f>
        <v>4</v>
      </c>
      <c r="H65" s="155">
        <f>IF($O$7=1,Values!H64,IF($O$7=2,Values!R64,Values!AB64))</f>
        <v>8</v>
      </c>
      <c r="I65" s="156">
        <f>IF($O$7=1,Values!I64,IF($O$7=2,Values!S64,Values!AC64))</f>
        <v>5</v>
      </c>
      <c r="J65" s="14">
        <f>IF($O$7=1,Values!J64,IF($O$7=2,Values!T64,Values!AD64))</f>
        <v>9.1999999999999993</v>
      </c>
      <c r="K65" s="14">
        <f>IF($O$7=1,Values!K64,IF($O$7=2,Values!U64,Values!AE64))</f>
        <v>8.4285714285714288</v>
      </c>
      <c r="AA65" s="44"/>
      <c r="AB65" s="246">
        <v>0.55208333333333348</v>
      </c>
      <c r="AC65" s="203">
        <f t="shared" si="3"/>
        <v>6</v>
      </c>
      <c r="AD65" s="203">
        <f t="shared" si="3"/>
        <v>17</v>
      </c>
      <c r="AE65" s="203">
        <f t="shared" si="3"/>
        <v>11</v>
      </c>
      <c r="AF65" s="203">
        <f t="shared" si="3"/>
        <v>8</v>
      </c>
      <c r="AG65" s="203">
        <f t="shared" si="3"/>
        <v>4</v>
      </c>
      <c r="AH65" s="203">
        <f t="shared" si="2"/>
        <v>8</v>
      </c>
      <c r="AI65" s="203">
        <f t="shared" si="2"/>
        <v>5</v>
      </c>
      <c r="AJ65" s="247">
        <f t="shared" si="2"/>
        <v>9.1999999999999993</v>
      </c>
      <c r="AK65" s="247">
        <f t="shared" si="2"/>
        <v>8.4285714285714306</v>
      </c>
    </row>
    <row r="66" spans="2:37" x14ac:dyDescent="0.25">
      <c r="B66" s="35">
        <v>0.56250000000000011</v>
      </c>
      <c r="C66" s="154">
        <f>IF($O$7=1,Values!C65,IF($O$7=2,Values!M65,Values!W65))</f>
        <v>9</v>
      </c>
      <c r="D66" s="155">
        <f>IF($O$7=1,Values!D65,IF($O$7=2,Values!N65,Values!X65))</f>
        <v>10</v>
      </c>
      <c r="E66" s="155">
        <f>IF($O$7=1,Values!E65,IF($O$7=2,Values!O65,Values!Y65))</f>
        <v>20</v>
      </c>
      <c r="F66" s="155">
        <f>IF($O$7=1,Values!F65,IF($O$7=2,Values!P65,Values!Z65))</f>
        <v>12</v>
      </c>
      <c r="G66" s="155">
        <f>IF($O$7=1,Values!G65,IF($O$7=2,Values!Q65,Values!AA65))</f>
        <v>14</v>
      </c>
      <c r="H66" s="155">
        <f>IF($O$7=1,Values!H65,IF($O$7=2,Values!R65,Values!AB65))</f>
        <v>17</v>
      </c>
      <c r="I66" s="156">
        <f>IF($O$7=1,Values!I65,IF($O$7=2,Values!S65,Values!AC65))</f>
        <v>7</v>
      </c>
      <c r="J66" s="14">
        <f>IF($O$7=1,Values!J65,IF($O$7=2,Values!T65,Values!AD65))</f>
        <v>13</v>
      </c>
      <c r="K66" s="14">
        <f>IF($O$7=1,Values!K65,IF($O$7=2,Values!U65,Values!AE65))</f>
        <v>12.714285714285714</v>
      </c>
      <c r="AA66" s="44"/>
      <c r="AB66" s="246">
        <v>0.56250000000000011</v>
      </c>
      <c r="AC66" s="203">
        <f t="shared" si="3"/>
        <v>9</v>
      </c>
      <c r="AD66" s="203">
        <f t="shared" si="3"/>
        <v>10</v>
      </c>
      <c r="AE66" s="203">
        <f t="shared" si="3"/>
        <v>20</v>
      </c>
      <c r="AF66" s="203">
        <f t="shared" si="3"/>
        <v>12</v>
      </c>
      <c r="AG66" s="203">
        <f t="shared" si="3"/>
        <v>14</v>
      </c>
      <c r="AH66" s="203">
        <f t="shared" si="2"/>
        <v>17</v>
      </c>
      <c r="AI66" s="203">
        <f t="shared" si="2"/>
        <v>7</v>
      </c>
      <c r="AJ66" s="247">
        <f t="shared" si="2"/>
        <v>13</v>
      </c>
      <c r="AK66" s="247">
        <f t="shared" si="2"/>
        <v>12.714285714285699</v>
      </c>
    </row>
    <row r="67" spans="2:37" x14ac:dyDescent="0.25">
      <c r="B67" s="35">
        <v>0.57291666666666674</v>
      </c>
      <c r="C67" s="154">
        <f>IF($O$7=1,Values!C66,IF($O$7=2,Values!M66,Values!W66))</f>
        <v>10</v>
      </c>
      <c r="D67" s="155">
        <f>IF($O$7=1,Values!D66,IF($O$7=2,Values!N66,Values!X66))</f>
        <v>9</v>
      </c>
      <c r="E67" s="155">
        <f>IF($O$7=1,Values!E66,IF($O$7=2,Values!O66,Values!Y66))</f>
        <v>8</v>
      </c>
      <c r="F67" s="155">
        <f>IF($O$7=1,Values!F66,IF($O$7=2,Values!P66,Values!Z66))</f>
        <v>5</v>
      </c>
      <c r="G67" s="155">
        <f>IF($O$7=1,Values!G66,IF($O$7=2,Values!Q66,Values!AA66))</f>
        <v>8</v>
      </c>
      <c r="H67" s="155">
        <f>IF($O$7=1,Values!H66,IF($O$7=2,Values!R66,Values!AB66))</f>
        <v>9</v>
      </c>
      <c r="I67" s="156">
        <f>IF($O$7=1,Values!I66,IF($O$7=2,Values!S66,Values!AC66))</f>
        <v>12</v>
      </c>
      <c r="J67" s="14">
        <f>IF($O$7=1,Values!J66,IF($O$7=2,Values!T66,Values!AD66))</f>
        <v>8</v>
      </c>
      <c r="K67" s="14">
        <f>IF($O$7=1,Values!K66,IF($O$7=2,Values!U66,Values!AE66))</f>
        <v>8.7142857142857135</v>
      </c>
      <c r="AA67" s="44"/>
      <c r="AB67" s="246">
        <v>0.57291666666666674</v>
      </c>
      <c r="AC67" s="203">
        <f t="shared" si="3"/>
        <v>10</v>
      </c>
      <c r="AD67" s="203">
        <f t="shared" si="3"/>
        <v>9</v>
      </c>
      <c r="AE67" s="203">
        <f t="shared" si="3"/>
        <v>8</v>
      </c>
      <c r="AF67" s="203">
        <f t="shared" si="3"/>
        <v>5</v>
      </c>
      <c r="AG67" s="203">
        <f t="shared" si="3"/>
        <v>8</v>
      </c>
      <c r="AH67" s="203">
        <f t="shared" si="2"/>
        <v>9</v>
      </c>
      <c r="AI67" s="203">
        <f t="shared" si="2"/>
        <v>12</v>
      </c>
      <c r="AJ67" s="247">
        <f t="shared" si="2"/>
        <v>8</v>
      </c>
      <c r="AK67" s="247">
        <f t="shared" si="2"/>
        <v>8.71428571428571</v>
      </c>
    </row>
    <row r="68" spans="2:37" x14ac:dyDescent="0.25">
      <c r="B68" s="35">
        <v>0.58333333333333337</v>
      </c>
      <c r="C68" s="154">
        <f>IF($O$7=1,Values!C67,IF($O$7=2,Values!M67,Values!W67))</f>
        <v>7</v>
      </c>
      <c r="D68" s="155">
        <f>IF($O$7=1,Values!D67,IF($O$7=2,Values!N67,Values!X67))</f>
        <v>9</v>
      </c>
      <c r="E68" s="155">
        <f>IF($O$7=1,Values!E67,IF($O$7=2,Values!O67,Values!Y67))</f>
        <v>14</v>
      </c>
      <c r="F68" s="155">
        <f>IF($O$7=1,Values!F67,IF($O$7=2,Values!P67,Values!Z67))</f>
        <v>12</v>
      </c>
      <c r="G68" s="155">
        <f>IF($O$7=1,Values!G67,IF($O$7=2,Values!Q67,Values!AA67))</f>
        <v>17</v>
      </c>
      <c r="H68" s="155">
        <f>IF($O$7=1,Values!H67,IF($O$7=2,Values!R67,Values!AB67))</f>
        <v>14</v>
      </c>
      <c r="I68" s="156">
        <f>IF($O$7=1,Values!I67,IF($O$7=2,Values!S67,Values!AC67))</f>
        <v>11</v>
      </c>
      <c r="J68" s="14">
        <f>IF($O$7=1,Values!J67,IF($O$7=2,Values!T67,Values!AD67))</f>
        <v>11.8</v>
      </c>
      <c r="K68" s="14">
        <f>IF($O$7=1,Values!K67,IF($O$7=2,Values!U67,Values!AE67))</f>
        <v>12</v>
      </c>
      <c r="AA68" s="44"/>
      <c r="AB68" s="246">
        <v>0.58333333333333337</v>
      </c>
      <c r="AC68" s="203">
        <f t="shared" si="3"/>
        <v>7</v>
      </c>
      <c r="AD68" s="203">
        <f t="shared" si="3"/>
        <v>9</v>
      </c>
      <c r="AE68" s="203">
        <f t="shared" si="3"/>
        <v>14</v>
      </c>
      <c r="AF68" s="203">
        <f t="shared" si="3"/>
        <v>12</v>
      </c>
      <c r="AG68" s="203">
        <f t="shared" si="3"/>
        <v>17</v>
      </c>
      <c r="AH68" s="203">
        <f t="shared" si="2"/>
        <v>14</v>
      </c>
      <c r="AI68" s="203">
        <f t="shared" si="2"/>
        <v>11</v>
      </c>
      <c r="AJ68" s="247">
        <f t="shared" si="2"/>
        <v>11.8</v>
      </c>
      <c r="AK68" s="247">
        <f t="shared" si="2"/>
        <v>12</v>
      </c>
    </row>
    <row r="69" spans="2:37" x14ac:dyDescent="0.25">
      <c r="B69" s="35">
        <v>0.59375</v>
      </c>
      <c r="C69" s="154">
        <f>IF($O$7=1,Values!C68,IF($O$7=2,Values!M68,Values!W68))</f>
        <v>11</v>
      </c>
      <c r="D69" s="155">
        <f>IF($O$7=1,Values!D68,IF($O$7=2,Values!N68,Values!X68))</f>
        <v>9</v>
      </c>
      <c r="E69" s="155">
        <f>IF($O$7=1,Values!E68,IF($O$7=2,Values!O68,Values!Y68))</f>
        <v>7</v>
      </c>
      <c r="F69" s="155">
        <f>IF($O$7=1,Values!F68,IF($O$7=2,Values!P68,Values!Z68))</f>
        <v>9</v>
      </c>
      <c r="G69" s="155">
        <f>IF($O$7=1,Values!G68,IF($O$7=2,Values!Q68,Values!AA68))</f>
        <v>19</v>
      </c>
      <c r="H69" s="155">
        <f>IF($O$7=1,Values!H68,IF($O$7=2,Values!R68,Values!AB68))</f>
        <v>11</v>
      </c>
      <c r="I69" s="156">
        <f>IF($O$7=1,Values!I68,IF($O$7=2,Values!S68,Values!AC68))</f>
        <v>13</v>
      </c>
      <c r="J69" s="14">
        <f>IF($O$7=1,Values!J68,IF($O$7=2,Values!T68,Values!AD68))</f>
        <v>11</v>
      </c>
      <c r="K69" s="14">
        <f>IF($O$7=1,Values!K68,IF($O$7=2,Values!U68,Values!AE68))</f>
        <v>11.285714285714286</v>
      </c>
      <c r="AA69" s="44"/>
      <c r="AB69" s="246">
        <v>0.59375</v>
      </c>
      <c r="AC69" s="203">
        <f t="shared" si="3"/>
        <v>11</v>
      </c>
      <c r="AD69" s="203">
        <f t="shared" si="3"/>
        <v>9</v>
      </c>
      <c r="AE69" s="203">
        <f t="shared" si="3"/>
        <v>7</v>
      </c>
      <c r="AF69" s="203">
        <f t="shared" si="3"/>
        <v>9</v>
      </c>
      <c r="AG69" s="203">
        <f t="shared" si="3"/>
        <v>19</v>
      </c>
      <c r="AH69" s="203">
        <f t="shared" si="2"/>
        <v>11</v>
      </c>
      <c r="AI69" s="203">
        <f t="shared" si="2"/>
        <v>13</v>
      </c>
      <c r="AJ69" s="247">
        <f t="shared" si="2"/>
        <v>11</v>
      </c>
      <c r="AK69" s="247">
        <f t="shared" si="2"/>
        <v>11.285714285714301</v>
      </c>
    </row>
    <row r="70" spans="2:37" x14ac:dyDescent="0.25">
      <c r="B70" s="35">
        <v>0.60416666666666663</v>
      </c>
      <c r="C70" s="154">
        <f>IF($O$7=1,Values!C69,IF($O$7=2,Values!M69,Values!W69))</f>
        <v>13</v>
      </c>
      <c r="D70" s="155">
        <f>IF($O$7=1,Values!D69,IF($O$7=2,Values!N69,Values!X69))</f>
        <v>12</v>
      </c>
      <c r="E70" s="155">
        <f>IF($O$7=1,Values!E69,IF($O$7=2,Values!O69,Values!Y69))</f>
        <v>13</v>
      </c>
      <c r="F70" s="155">
        <f>IF($O$7=1,Values!F69,IF($O$7=2,Values!P69,Values!Z69))</f>
        <v>13</v>
      </c>
      <c r="G70" s="155">
        <f>IF($O$7=1,Values!G69,IF($O$7=2,Values!Q69,Values!AA69))</f>
        <v>13</v>
      </c>
      <c r="H70" s="155">
        <f>IF($O$7=1,Values!H69,IF($O$7=2,Values!R69,Values!AB69))</f>
        <v>5</v>
      </c>
      <c r="I70" s="156">
        <f>IF($O$7=1,Values!I69,IF($O$7=2,Values!S69,Values!AC69))</f>
        <v>12</v>
      </c>
      <c r="J70" s="14">
        <f>IF($O$7=1,Values!J69,IF($O$7=2,Values!T69,Values!AD69))</f>
        <v>12.8</v>
      </c>
      <c r="K70" s="14">
        <f>IF($O$7=1,Values!K69,IF($O$7=2,Values!U69,Values!AE69))</f>
        <v>11.571428571428571</v>
      </c>
      <c r="AA70" s="44"/>
      <c r="AB70" s="246">
        <v>0.60416666666666663</v>
      </c>
      <c r="AC70" s="203">
        <f t="shared" si="3"/>
        <v>13</v>
      </c>
      <c r="AD70" s="203">
        <f t="shared" si="3"/>
        <v>12</v>
      </c>
      <c r="AE70" s="203">
        <f t="shared" si="3"/>
        <v>13</v>
      </c>
      <c r="AF70" s="203">
        <f t="shared" si="3"/>
        <v>13</v>
      </c>
      <c r="AG70" s="203">
        <f t="shared" si="3"/>
        <v>13</v>
      </c>
      <c r="AH70" s="203">
        <f t="shared" si="2"/>
        <v>5</v>
      </c>
      <c r="AI70" s="203">
        <f t="shared" si="2"/>
        <v>12</v>
      </c>
      <c r="AJ70" s="247">
        <f t="shared" si="2"/>
        <v>12.8</v>
      </c>
      <c r="AK70" s="247">
        <f t="shared" si="2"/>
        <v>11.5714285714286</v>
      </c>
    </row>
    <row r="71" spans="2:37" x14ac:dyDescent="0.25">
      <c r="B71" s="35">
        <v>0.61458333333333326</v>
      </c>
      <c r="C71" s="154">
        <f>IF($O$7=1,Values!C70,IF($O$7=2,Values!M70,Values!W70))</f>
        <v>7</v>
      </c>
      <c r="D71" s="155">
        <f>IF($O$7=1,Values!D70,IF($O$7=2,Values!N70,Values!X70))</f>
        <v>15</v>
      </c>
      <c r="E71" s="155">
        <f>IF($O$7=1,Values!E70,IF($O$7=2,Values!O70,Values!Y70))</f>
        <v>9</v>
      </c>
      <c r="F71" s="155">
        <f>IF($O$7=1,Values!F70,IF($O$7=2,Values!P70,Values!Z70))</f>
        <v>13</v>
      </c>
      <c r="G71" s="155">
        <f>IF($O$7=1,Values!G70,IF($O$7=2,Values!Q70,Values!AA70))</f>
        <v>13</v>
      </c>
      <c r="H71" s="155">
        <f>IF($O$7=1,Values!H70,IF($O$7=2,Values!R70,Values!AB70))</f>
        <v>7</v>
      </c>
      <c r="I71" s="156">
        <f>IF($O$7=1,Values!I70,IF($O$7=2,Values!S70,Values!AC70))</f>
        <v>10</v>
      </c>
      <c r="J71" s="14">
        <f>IF($O$7=1,Values!J70,IF($O$7=2,Values!T70,Values!AD70))</f>
        <v>11.4</v>
      </c>
      <c r="K71" s="14">
        <f>IF($O$7=1,Values!K70,IF($O$7=2,Values!U70,Values!AE70))</f>
        <v>10.571428571428571</v>
      </c>
      <c r="AA71" s="44"/>
      <c r="AB71" s="246">
        <v>0.61458333333333326</v>
      </c>
      <c r="AC71" s="203">
        <f t="shared" si="3"/>
        <v>7</v>
      </c>
      <c r="AD71" s="203">
        <f t="shared" si="3"/>
        <v>15</v>
      </c>
      <c r="AE71" s="203">
        <f t="shared" si="3"/>
        <v>9</v>
      </c>
      <c r="AF71" s="203">
        <f t="shared" si="3"/>
        <v>13</v>
      </c>
      <c r="AG71" s="203">
        <f t="shared" si="3"/>
        <v>13</v>
      </c>
      <c r="AH71" s="203">
        <f t="shared" si="2"/>
        <v>7</v>
      </c>
      <c r="AI71" s="203">
        <f t="shared" si="2"/>
        <v>10</v>
      </c>
      <c r="AJ71" s="247">
        <f t="shared" si="2"/>
        <v>11.4</v>
      </c>
      <c r="AK71" s="247">
        <f t="shared" si="2"/>
        <v>10.5714285714286</v>
      </c>
    </row>
    <row r="72" spans="2:37" x14ac:dyDescent="0.25">
      <c r="B72" s="35">
        <v>0.62499999999999989</v>
      </c>
      <c r="C72" s="154">
        <f>IF($O$7=1,Values!C71,IF($O$7=2,Values!M71,Values!W71))</f>
        <v>9</v>
      </c>
      <c r="D72" s="155">
        <f>IF($O$7=1,Values!D71,IF($O$7=2,Values!N71,Values!X71))</f>
        <v>11</v>
      </c>
      <c r="E72" s="155">
        <f>IF($O$7=1,Values!E71,IF($O$7=2,Values!O71,Values!Y71))</f>
        <v>4</v>
      </c>
      <c r="F72" s="155">
        <f>IF($O$7=1,Values!F71,IF($O$7=2,Values!P71,Values!Z71))</f>
        <v>13</v>
      </c>
      <c r="G72" s="155">
        <f>IF($O$7=1,Values!G71,IF($O$7=2,Values!Q71,Values!AA71))</f>
        <v>10</v>
      </c>
      <c r="H72" s="155">
        <f>IF($O$7=1,Values!H71,IF($O$7=2,Values!R71,Values!AB71))</f>
        <v>6</v>
      </c>
      <c r="I72" s="156">
        <f>IF($O$7=1,Values!I71,IF($O$7=2,Values!S71,Values!AC71))</f>
        <v>14</v>
      </c>
      <c r="J72" s="14">
        <f>IF($O$7=1,Values!J71,IF($O$7=2,Values!T71,Values!AD71))</f>
        <v>9.4</v>
      </c>
      <c r="K72" s="14">
        <f>IF($O$7=1,Values!K71,IF($O$7=2,Values!U71,Values!AE71))</f>
        <v>9.5714285714285712</v>
      </c>
      <c r="AA72" s="44"/>
      <c r="AB72" s="246">
        <v>0.62499999999999989</v>
      </c>
      <c r="AC72" s="203">
        <f t="shared" si="3"/>
        <v>9</v>
      </c>
      <c r="AD72" s="203">
        <f t="shared" si="3"/>
        <v>11</v>
      </c>
      <c r="AE72" s="203">
        <f t="shared" si="3"/>
        <v>4</v>
      </c>
      <c r="AF72" s="203">
        <f t="shared" si="3"/>
        <v>13</v>
      </c>
      <c r="AG72" s="203">
        <f t="shared" si="3"/>
        <v>10</v>
      </c>
      <c r="AH72" s="203">
        <f t="shared" si="2"/>
        <v>6</v>
      </c>
      <c r="AI72" s="203">
        <f t="shared" si="2"/>
        <v>14</v>
      </c>
      <c r="AJ72" s="247">
        <f t="shared" si="2"/>
        <v>9.4</v>
      </c>
      <c r="AK72" s="247">
        <f t="shared" si="2"/>
        <v>9.5714285714285694</v>
      </c>
    </row>
    <row r="73" spans="2:37" x14ac:dyDescent="0.25">
      <c r="B73" s="35">
        <v>0.63541666666666652</v>
      </c>
      <c r="C73" s="154">
        <f>IF($O$7=1,Values!C72,IF($O$7=2,Values!M72,Values!W72))</f>
        <v>6</v>
      </c>
      <c r="D73" s="155">
        <f>IF($O$7=1,Values!D72,IF($O$7=2,Values!N72,Values!X72))</f>
        <v>16</v>
      </c>
      <c r="E73" s="155">
        <f>IF($O$7=1,Values!E72,IF($O$7=2,Values!O72,Values!Y72))</f>
        <v>16</v>
      </c>
      <c r="F73" s="155">
        <f>IF($O$7=1,Values!F72,IF($O$7=2,Values!P72,Values!Z72))</f>
        <v>8</v>
      </c>
      <c r="G73" s="155">
        <f>IF($O$7=1,Values!G72,IF($O$7=2,Values!Q72,Values!AA72))</f>
        <v>13</v>
      </c>
      <c r="H73" s="155">
        <f>IF($O$7=1,Values!H72,IF($O$7=2,Values!R72,Values!AB72))</f>
        <v>12</v>
      </c>
      <c r="I73" s="156">
        <f>IF($O$7=1,Values!I72,IF($O$7=2,Values!S72,Values!AC72))</f>
        <v>12</v>
      </c>
      <c r="J73" s="14">
        <f>IF($O$7=1,Values!J72,IF($O$7=2,Values!T72,Values!AD72))</f>
        <v>11.8</v>
      </c>
      <c r="K73" s="14">
        <f>IF($O$7=1,Values!K72,IF($O$7=2,Values!U72,Values!AE72))</f>
        <v>11.857142857142858</v>
      </c>
      <c r="AA73" s="44"/>
      <c r="AB73" s="246">
        <v>0.63541666666666652</v>
      </c>
      <c r="AC73" s="203">
        <f t="shared" si="3"/>
        <v>6</v>
      </c>
      <c r="AD73" s="203">
        <f t="shared" si="3"/>
        <v>16</v>
      </c>
      <c r="AE73" s="203">
        <f t="shared" si="3"/>
        <v>16</v>
      </c>
      <c r="AF73" s="203">
        <f t="shared" si="3"/>
        <v>8</v>
      </c>
      <c r="AG73" s="203">
        <f t="shared" si="3"/>
        <v>13</v>
      </c>
      <c r="AH73" s="203">
        <f t="shared" si="2"/>
        <v>12</v>
      </c>
      <c r="AI73" s="203">
        <f t="shared" si="2"/>
        <v>12</v>
      </c>
      <c r="AJ73" s="247">
        <f t="shared" si="2"/>
        <v>11.8</v>
      </c>
      <c r="AK73" s="247">
        <f t="shared" si="2"/>
        <v>11.8571428571429</v>
      </c>
    </row>
    <row r="74" spans="2:37" x14ac:dyDescent="0.25">
      <c r="B74" s="35">
        <v>0.64583333333333315</v>
      </c>
      <c r="C74" s="154">
        <f>IF($O$7=1,Values!C73,IF($O$7=2,Values!M73,Values!W73))</f>
        <v>8</v>
      </c>
      <c r="D74" s="155">
        <f>IF($O$7=1,Values!D73,IF($O$7=2,Values!N73,Values!X73))</f>
        <v>12</v>
      </c>
      <c r="E74" s="155">
        <f>IF($O$7=1,Values!E73,IF($O$7=2,Values!O73,Values!Y73))</f>
        <v>15</v>
      </c>
      <c r="F74" s="155">
        <f>IF($O$7=1,Values!F73,IF($O$7=2,Values!P73,Values!Z73))</f>
        <v>12</v>
      </c>
      <c r="G74" s="155">
        <f>IF($O$7=1,Values!G73,IF($O$7=2,Values!Q73,Values!AA73))</f>
        <v>9</v>
      </c>
      <c r="H74" s="155">
        <f>IF($O$7=1,Values!H73,IF($O$7=2,Values!R73,Values!AB73))</f>
        <v>13</v>
      </c>
      <c r="I74" s="156">
        <f>IF($O$7=1,Values!I73,IF($O$7=2,Values!S73,Values!AC73))</f>
        <v>9</v>
      </c>
      <c r="J74" s="14">
        <f>IF($O$7=1,Values!J73,IF($O$7=2,Values!T73,Values!AD73))</f>
        <v>11.2</v>
      </c>
      <c r="K74" s="14">
        <f>IF($O$7=1,Values!K73,IF($O$7=2,Values!U73,Values!AE73))</f>
        <v>11.142857142857142</v>
      </c>
      <c r="AA74" s="44"/>
      <c r="AB74" s="246">
        <v>0.64583333333333315</v>
      </c>
      <c r="AC74" s="203">
        <f t="shared" si="3"/>
        <v>8</v>
      </c>
      <c r="AD74" s="203">
        <f t="shared" si="3"/>
        <v>12</v>
      </c>
      <c r="AE74" s="203">
        <f t="shared" si="3"/>
        <v>15</v>
      </c>
      <c r="AF74" s="203">
        <f t="shared" si="3"/>
        <v>12</v>
      </c>
      <c r="AG74" s="203">
        <f t="shared" si="3"/>
        <v>9</v>
      </c>
      <c r="AH74" s="203">
        <f t="shared" si="2"/>
        <v>13</v>
      </c>
      <c r="AI74" s="203">
        <f t="shared" si="2"/>
        <v>9</v>
      </c>
      <c r="AJ74" s="247">
        <f t="shared" si="2"/>
        <v>11.2</v>
      </c>
      <c r="AK74" s="247">
        <f t="shared" si="2"/>
        <v>11.1428571428571</v>
      </c>
    </row>
    <row r="75" spans="2:37" x14ac:dyDescent="0.25">
      <c r="B75" s="35">
        <v>0.65624999999999978</v>
      </c>
      <c r="C75" s="154">
        <f>IF($O$7=1,Values!C74,IF($O$7=2,Values!M74,Values!W74))</f>
        <v>9</v>
      </c>
      <c r="D75" s="155">
        <f>IF($O$7=1,Values!D74,IF($O$7=2,Values!N74,Values!X74))</f>
        <v>12</v>
      </c>
      <c r="E75" s="155">
        <f>IF($O$7=1,Values!E74,IF($O$7=2,Values!O74,Values!Y74))</f>
        <v>19</v>
      </c>
      <c r="F75" s="155">
        <f>IF($O$7=1,Values!F74,IF($O$7=2,Values!P74,Values!Z74))</f>
        <v>13</v>
      </c>
      <c r="G75" s="155">
        <f>IF($O$7=1,Values!G74,IF($O$7=2,Values!Q74,Values!AA74))</f>
        <v>12</v>
      </c>
      <c r="H75" s="155">
        <f>IF($O$7=1,Values!H74,IF($O$7=2,Values!R74,Values!AB74))</f>
        <v>8</v>
      </c>
      <c r="I75" s="156">
        <f>IF($O$7=1,Values!I74,IF($O$7=2,Values!S74,Values!AC74))</f>
        <v>15</v>
      </c>
      <c r="J75" s="14">
        <f>IF($O$7=1,Values!J74,IF($O$7=2,Values!T74,Values!AD74))</f>
        <v>13</v>
      </c>
      <c r="K75" s="14">
        <f>IF($O$7=1,Values!K74,IF($O$7=2,Values!U74,Values!AE74))</f>
        <v>12.571428571428571</v>
      </c>
      <c r="AA75" s="44"/>
      <c r="AB75" s="246">
        <v>0.65624999999999978</v>
      </c>
      <c r="AC75" s="203">
        <f t="shared" si="3"/>
        <v>9</v>
      </c>
      <c r="AD75" s="203">
        <f t="shared" si="3"/>
        <v>12</v>
      </c>
      <c r="AE75" s="203">
        <f t="shared" si="3"/>
        <v>19</v>
      </c>
      <c r="AF75" s="203">
        <f t="shared" si="3"/>
        <v>13</v>
      </c>
      <c r="AG75" s="203">
        <f t="shared" si="3"/>
        <v>12</v>
      </c>
      <c r="AH75" s="203">
        <f t="shared" si="2"/>
        <v>8</v>
      </c>
      <c r="AI75" s="203">
        <f t="shared" si="2"/>
        <v>15</v>
      </c>
      <c r="AJ75" s="247">
        <f t="shared" si="2"/>
        <v>13</v>
      </c>
      <c r="AK75" s="247">
        <f t="shared" si="2"/>
        <v>12.5714285714286</v>
      </c>
    </row>
    <row r="76" spans="2:37" x14ac:dyDescent="0.25">
      <c r="B76" s="35">
        <v>0.66666666666666663</v>
      </c>
      <c r="C76" s="154">
        <f>IF($O$7=1,Values!C75,IF($O$7=2,Values!M75,Values!W75))</f>
        <v>8</v>
      </c>
      <c r="D76" s="155">
        <f>IF($O$7=1,Values!D75,IF($O$7=2,Values!N75,Values!X75))</f>
        <v>16</v>
      </c>
      <c r="E76" s="155">
        <f>IF($O$7=1,Values!E75,IF($O$7=2,Values!O75,Values!Y75))</f>
        <v>19</v>
      </c>
      <c r="F76" s="155">
        <f>IF($O$7=1,Values!F75,IF($O$7=2,Values!P75,Values!Z75))</f>
        <v>12</v>
      </c>
      <c r="G76" s="155">
        <f>IF($O$7=1,Values!G75,IF($O$7=2,Values!Q75,Values!AA75))</f>
        <v>13</v>
      </c>
      <c r="H76" s="155">
        <f>IF($O$7=1,Values!H75,IF($O$7=2,Values!R75,Values!AB75))</f>
        <v>8</v>
      </c>
      <c r="I76" s="156">
        <f>IF($O$7=1,Values!I75,IF($O$7=2,Values!S75,Values!AC75))</f>
        <v>13</v>
      </c>
      <c r="J76" s="14">
        <f>IF($O$7=1,Values!J75,IF($O$7=2,Values!T75,Values!AD75))</f>
        <v>13.6</v>
      </c>
      <c r="K76" s="14">
        <f>IF($O$7=1,Values!K75,IF($O$7=2,Values!U75,Values!AE75))</f>
        <v>12.714285714285714</v>
      </c>
      <c r="AA76" s="44"/>
      <c r="AB76" s="246">
        <v>0.66666666666666663</v>
      </c>
      <c r="AC76" s="203">
        <f t="shared" si="3"/>
        <v>8</v>
      </c>
      <c r="AD76" s="203">
        <f t="shared" si="3"/>
        <v>16</v>
      </c>
      <c r="AE76" s="203">
        <f t="shared" si="3"/>
        <v>19</v>
      </c>
      <c r="AF76" s="203">
        <f t="shared" si="3"/>
        <v>12</v>
      </c>
      <c r="AG76" s="203">
        <f t="shared" si="3"/>
        <v>13</v>
      </c>
      <c r="AH76" s="203">
        <f t="shared" si="2"/>
        <v>8</v>
      </c>
      <c r="AI76" s="203">
        <f t="shared" si="2"/>
        <v>13</v>
      </c>
      <c r="AJ76" s="247">
        <f t="shared" si="2"/>
        <v>13.6</v>
      </c>
      <c r="AK76" s="247">
        <f t="shared" si="2"/>
        <v>12.714285714285699</v>
      </c>
    </row>
    <row r="77" spans="2:37" x14ac:dyDescent="0.25">
      <c r="B77" s="35">
        <v>0.67708333333333304</v>
      </c>
      <c r="C77" s="154">
        <f>IF($O$7=1,Values!C76,IF($O$7=2,Values!M76,Values!W76))</f>
        <v>6</v>
      </c>
      <c r="D77" s="155">
        <f>IF($O$7=1,Values!D76,IF($O$7=2,Values!N76,Values!X76))</f>
        <v>10</v>
      </c>
      <c r="E77" s="155">
        <f>IF($O$7=1,Values!E76,IF($O$7=2,Values!O76,Values!Y76))</f>
        <v>11</v>
      </c>
      <c r="F77" s="155">
        <f>IF($O$7=1,Values!F76,IF($O$7=2,Values!P76,Values!Z76))</f>
        <v>11</v>
      </c>
      <c r="G77" s="155">
        <f>IF($O$7=1,Values!G76,IF($O$7=2,Values!Q76,Values!AA76))</f>
        <v>13</v>
      </c>
      <c r="H77" s="155">
        <f>IF($O$7=1,Values!H76,IF($O$7=2,Values!R76,Values!AB76))</f>
        <v>10</v>
      </c>
      <c r="I77" s="156">
        <f>IF($O$7=1,Values!I76,IF($O$7=2,Values!S76,Values!AC76))</f>
        <v>9</v>
      </c>
      <c r="J77" s="14">
        <f>IF($O$7=1,Values!J76,IF($O$7=2,Values!T76,Values!AD76))</f>
        <v>10.199999999999999</v>
      </c>
      <c r="K77" s="14">
        <f>IF($O$7=1,Values!K76,IF($O$7=2,Values!U76,Values!AE76))</f>
        <v>10</v>
      </c>
      <c r="AA77" s="44"/>
      <c r="AB77" s="246">
        <v>0.67708333333333304</v>
      </c>
      <c r="AC77" s="203">
        <f t="shared" si="3"/>
        <v>6</v>
      </c>
      <c r="AD77" s="203">
        <f t="shared" si="3"/>
        <v>10</v>
      </c>
      <c r="AE77" s="203">
        <f t="shared" si="3"/>
        <v>11</v>
      </c>
      <c r="AF77" s="203">
        <f t="shared" si="3"/>
        <v>11</v>
      </c>
      <c r="AG77" s="203">
        <f t="shared" si="3"/>
        <v>13</v>
      </c>
      <c r="AH77" s="203">
        <f t="shared" si="2"/>
        <v>10</v>
      </c>
      <c r="AI77" s="203">
        <f t="shared" si="2"/>
        <v>9</v>
      </c>
      <c r="AJ77" s="247">
        <f t="shared" si="2"/>
        <v>10.199999999999999</v>
      </c>
      <c r="AK77" s="247">
        <f t="shared" si="2"/>
        <v>10</v>
      </c>
    </row>
    <row r="78" spans="2:37" x14ac:dyDescent="0.25">
      <c r="B78" s="35">
        <v>0.68749999999999967</v>
      </c>
      <c r="C78" s="154">
        <f>IF($O$7=1,Values!C77,IF($O$7=2,Values!M77,Values!W77))</f>
        <v>11</v>
      </c>
      <c r="D78" s="155">
        <f>IF($O$7=1,Values!D77,IF($O$7=2,Values!N77,Values!X77))</f>
        <v>14</v>
      </c>
      <c r="E78" s="155">
        <f>IF($O$7=1,Values!E77,IF($O$7=2,Values!O77,Values!Y77))</f>
        <v>12</v>
      </c>
      <c r="F78" s="155">
        <f>IF($O$7=1,Values!F77,IF($O$7=2,Values!P77,Values!Z77))</f>
        <v>11</v>
      </c>
      <c r="G78" s="155">
        <f>IF($O$7=1,Values!G77,IF($O$7=2,Values!Q77,Values!AA77))</f>
        <v>17</v>
      </c>
      <c r="H78" s="155">
        <f>IF($O$7=1,Values!H77,IF($O$7=2,Values!R77,Values!AB77))</f>
        <v>11</v>
      </c>
      <c r="I78" s="156">
        <f>IF($O$7=1,Values!I77,IF($O$7=2,Values!S77,Values!AC77))</f>
        <v>20</v>
      </c>
      <c r="J78" s="14">
        <f>IF($O$7=1,Values!J77,IF($O$7=2,Values!T77,Values!AD77))</f>
        <v>13</v>
      </c>
      <c r="K78" s="14">
        <f>IF($O$7=1,Values!K77,IF($O$7=2,Values!U77,Values!AE77))</f>
        <v>13.714285714285714</v>
      </c>
      <c r="AA78" s="44"/>
      <c r="AB78" s="246">
        <v>0.68749999999999967</v>
      </c>
      <c r="AC78" s="203">
        <f t="shared" si="3"/>
        <v>11</v>
      </c>
      <c r="AD78" s="203">
        <f t="shared" si="3"/>
        <v>14</v>
      </c>
      <c r="AE78" s="203">
        <f t="shared" si="3"/>
        <v>12</v>
      </c>
      <c r="AF78" s="203">
        <f t="shared" si="3"/>
        <v>11</v>
      </c>
      <c r="AG78" s="203">
        <f t="shared" si="3"/>
        <v>17</v>
      </c>
      <c r="AH78" s="203">
        <f t="shared" si="2"/>
        <v>11</v>
      </c>
      <c r="AI78" s="203">
        <f t="shared" si="2"/>
        <v>20</v>
      </c>
      <c r="AJ78" s="247">
        <f t="shared" si="2"/>
        <v>13</v>
      </c>
      <c r="AK78" s="247">
        <f t="shared" si="2"/>
        <v>13.714285714285699</v>
      </c>
    </row>
    <row r="79" spans="2:37" x14ac:dyDescent="0.25">
      <c r="B79" s="35">
        <v>0.69791666666666663</v>
      </c>
      <c r="C79" s="154">
        <f>IF($O$7=1,Values!C78,IF($O$7=2,Values!M78,Values!W78))</f>
        <v>10</v>
      </c>
      <c r="D79" s="155">
        <f>IF($O$7=1,Values!D78,IF($O$7=2,Values!N78,Values!X78))</f>
        <v>5</v>
      </c>
      <c r="E79" s="155">
        <f>IF($O$7=1,Values!E78,IF($O$7=2,Values!O78,Values!Y78))</f>
        <v>13</v>
      </c>
      <c r="F79" s="155">
        <f>IF($O$7=1,Values!F78,IF($O$7=2,Values!P78,Values!Z78))</f>
        <v>12</v>
      </c>
      <c r="G79" s="155">
        <f>IF($O$7=1,Values!G78,IF($O$7=2,Values!Q78,Values!AA78))</f>
        <v>10</v>
      </c>
      <c r="H79" s="155">
        <f>IF($O$7=1,Values!H78,IF($O$7=2,Values!R78,Values!AB78))</f>
        <v>8</v>
      </c>
      <c r="I79" s="156">
        <f>IF($O$7=1,Values!I78,IF($O$7=2,Values!S78,Values!AC78))</f>
        <v>16</v>
      </c>
      <c r="J79" s="14">
        <f>IF($O$7=1,Values!J78,IF($O$7=2,Values!T78,Values!AD78))</f>
        <v>10</v>
      </c>
      <c r="K79" s="14">
        <f>IF($O$7=1,Values!K78,IF($O$7=2,Values!U78,Values!AE78))</f>
        <v>10.571428571428571</v>
      </c>
      <c r="AA79" s="44"/>
      <c r="AB79" s="246">
        <v>0.69791666666666663</v>
      </c>
      <c r="AC79" s="203">
        <f t="shared" si="3"/>
        <v>10</v>
      </c>
      <c r="AD79" s="203">
        <f t="shared" si="3"/>
        <v>5</v>
      </c>
      <c r="AE79" s="203">
        <f t="shared" si="3"/>
        <v>13</v>
      </c>
      <c r="AF79" s="203">
        <f t="shared" si="3"/>
        <v>12</v>
      </c>
      <c r="AG79" s="203">
        <f t="shared" si="3"/>
        <v>10</v>
      </c>
      <c r="AH79" s="203">
        <f t="shared" si="2"/>
        <v>8</v>
      </c>
      <c r="AI79" s="203">
        <f t="shared" si="2"/>
        <v>16</v>
      </c>
      <c r="AJ79" s="247">
        <f t="shared" si="2"/>
        <v>10</v>
      </c>
      <c r="AK79" s="247">
        <f t="shared" si="2"/>
        <v>10.5714285714286</v>
      </c>
    </row>
    <row r="80" spans="2:37" x14ac:dyDescent="0.25">
      <c r="B80" s="35">
        <v>0.70833333333333293</v>
      </c>
      <c r="C80" s="154">
        <f>IF($O$7=1,Values!C79,IF($O$7=2,Values!M79,Values!W79))</f>
        <v>7</v>
      </c>
      <c r="D80" s="155">
        <f>IF($O$7=1,Values!D79,IF($O$7=2,Values!N79,Values!X79))</f>
        <v>11</v>
      </c>
      <c r="E80" s="155">
        <f>IF($O$7=1,Values!E79,IF($O$7=2,Values!O79,Values!Y79))</f>
        <v>9</v>
      </c>
      <c r="F80" s="155">
        <f>IF($O$7=1,Values!F79,IF($O$7=2,Values!P79,Values!Z79))</f>
        <v>11</v>
      </c>
      <c r="G80" s="155">
        <f>IF($O$7=1,Values!G79,IF($O$7=2,Values!Q79,Values!AA79))</f>
        <v>9</v>
      </c>
      <c r="H80" s="155">
        <f>IF($O$7=1,Values!H79,IF($O$7=2,Values!R79,Values!AB79))</f>
        <v>13</v>
      </c>
      <c r="I80" s="156">
        <f>IF($O$7=1,Values!I79,IF($O$7=2,Values!S79,Values!AC79))</f>
        <v>12</v>
      </c>
      <c r="J80" s="14">
        <f>IF($O$7=1,Values!J79,IF($O$7=2,Values!T79,Values!AD79))</f>
        <v>9.4</v>
      </c>
      <c r="K80" s="14">
        <f>IF($O$7=1,Values!K79,IF($O$7=2,Values!U79,Values!AE79))</f>
        <v>10.285714285714286</v>
      </c>
      <c r="AA80" s="44"/>
      <c r="AB80" s="246">
        <v>0.70833333333333293</v>
      </c>
      <c r="AC80" s="203">
        <f t="shared" si="3"/>
        <v>7</v>
      </c>
      <c r="AD80" s="203">
        <f t="shared" si="3"/>
        <v>11</v>
      </c>
      <c r="AE80" s="203">
        <f t="shared" si="3"/>
        <v>9</v>
      </c>
      <c r="AF80" s="203">
        <f t="shared" si="3"/>
        <v>11</v>
      </c>
      <c r="AG80" s="203">
        <f t="shared" si="3"/>
        <v>9</v>
      </c>
      <c r="AH80" s="203">
        <f t="shared" si="2"/>
        <v>13</v>
      </c>
      <c r="AI80" s="203">
        <f t="shared" si="2"/>
        <v>12</v>
      </c>
      <c r="AJ80" s="247">
        <f t="shared" si="2"/>
        <v>9.4</v>
      </c>
      <c r="AK80" s="247">
        <f t="shared" si="2"/>
        <v>10.285714285714301</v>
      </c>
    </row>
    <row r="81" spans="2:37" x14ac:dyDescent="0.25">
      <c r="B81" s="35">
        <v>0.71874999999999956</v>
      </c>
      <c r="C81" s="154">
        <f>IF($O$7=1,Values!C80,IF($O$7=2,Values!M80,Values!W80))</f>
        <v>11</v>
      </c>
      <c r="D81" s="155">
        <f>IF($O$7=1,Values!D80,IF($O$7=2,Values!N80,Values!X80))</f>
        <v>12</v>
      </c>
      <c r="E81" s="155">
        <f>IF($O$7=1,Values!E80,IF($O$7=2,Values!O80,Values!Y80))</f>
        <v>16</v>
      </c>
      <c r="F81" s="155">
        <f>IF($O$7=1,Values!F80,IF($O$7=2,Values!P80,Values!Z80))</f>
        <v>10</v>
      </c>
      <c r="G81" s="155">
        <f>IF($O$7=1,Values!G80,IF($O$7=2,Values!Q80,Values!AA80))</f>
        <v>14</v>
      </c>
      <c r="H81" s="155">
        <f>IF($O$7=1,Values!H80,IF($O$7=2,Values!R80,Values!AB80))</f>
        <v>12</v>
      </c>
      <c r="I81" s="156">
        <f>IF($O$7=1,Values!I80,IF($O$7=2,Values!S80,Values!AC80))</f>
        <v>15</v>
      </c>
      <c r="J81" s="14">
        <f>IF($O$7=1,Values!J80,IF($O$7=2,Values!T80,Values!AD80))</f>
        <v>12.6</v>
      </c>
      <c r="K81" s="14">
        <f>IF($O$7=1,Values!K80,IF($O$7=2,Values!U80,Values!AE80))</f>
        <v>12.857142857142858</v>
      </c>
      <c r="AA81" s="44"/>
      <c r="AB81" s="246">
        <v>0.71874999999999956</v>
      </c>
      <c r="AC81" s="203">
        <f t="shared" si="3"/>
        <v>11</v>
      </c>
      <c r="AD81" s="203">
        <f t="shared" si="3"/>
        <v>12</v>
      </c>
      <c r="AE81" s="203">
        <f t="shared" si="3"/>
        <v>16</v>
      </c>
      <c r="AF81" s="203">
        <f t="shared" si="3"/>
        <v>10</v>
      </c>
      <c r="AG81" s="203">
        <f t="shared" si="3"/>
        <v>14</v>
      </c>
      <c r="AH81" s="203">
        <f t="shared" si="2"/>
        <v>12</v>
      </c>
      <c r="AI81" s="203">
        <f t="shared" si="2"/>
        <v>15</v>
      </c>
      <c r="AJ81" s="247">
        <f t="shared" si="2"/>
        <v>12.6</v>
      </c>
      <c r="AK81" s="247">
        <f t="shared" si="2"/>
        <v>12.8571428571429</v>
      </c>
    </row>
    <row r="82" spans="2:37" x14ac:dyDescent="0.25">
      <c r="B82" s="35">
        <v>0.72916666666666663</v>
      </c>
      <c r="C82" s="154">
        <f>IF($O$7=1,Values!C81,IF($O$7=2,Values!M81,Values!W81))</f>
        <v>12</v>
      </c>
      <c r="D82" s="155">
        <f>IF($O$7=1,Values!D81,IF($O$7=2,Values!N81,Values!X81))</f>
        <v>12</v>
      </c>
      <c r="E82" s="155">
        <f>IF($O$7=1,Values!E81,IF($O$7=2,Values!O81,Values!Y81))</f>
        <v>13</v>
      </c>
      <c r="F82" s="155">
        <f>IF($O$7=1,Values!F81,IF($O$7=2,Values!P81,Values!Z81))</f>
        <v>5</v>
      </c>
      <c r="G82" s="155">
        <f>IF($O$7=1,Values!G81,IF($O$7=2,Values!Q81,Values!AA81))</f>
        <v>15</v>
      </c>
      <c r="H82" s="155">
        <f>IF($O$7=1,Values!H81,IF($O$7=2,Values!R81,Values!AB81))</f>
        <v>12</v>
      </c>
      <c r="I82" s="156">
        <f>IF($O$7=1,Values!I81,IF($O$7=2,Values!S81,Values!AC81))</f>
        <v>8</v>
      </c>
      <c r="J82" s="14">
        <f>IF($O$7=1,Values!J81,IF($O$7=2,Values!T81,Values!AD81))</f>
        <v>11.4</v>
      </c>
      <c r="K82" s="14">
        <f>IF($O$7=1,Values!K81,IF($O$7=2,Values!U81,Values!AE81))</f>
        <v>11</v>
      </c>
      <c r="AA82" s="44"/>
      <c r="AB82" s="246">
        <v>0.72916666666666663</v>
      </c>
      <c r="AC82" s="203">
        <f t="shared" si="3"/>
        <v>12</v>
      </c>
      <c r="AD82" s="203">
        <f t="shared" si="3"/>
        <v>12</v>
      </c>
      <c r="AE82" s="203">
        <f t="shared" si="3"/>
        <v>13</v>
      </c>
      <c r="AF82" s="203">
        <f t="shared" si="3"/>
        <v>5</v>
      </c>
      <c r="AG82" s="203">
        <f t="shared" si="3"/>
        <v>15</v>
      </c>
      <c r="AH82" s="203">
        <f t="shared" si="2"/>
        <v>12</v>
      </c>
      <c r="AI82" s="203">
        <f t="shared" si="2"/>
        <v>8</v>
      </c>
      <c r="AJ82" s="247">
        <f t="shared" si="2"/>
        <v>11.4</v>
      </c>
      <c r="AK82" s="247">
        <f t="shared" si="2"/>
        <v>11</v>
      </c>
    </row>
    <row r="83" spans="2:37" x14ac:dyDescent="0.25">
      <c r="B83" s="35">
        <v>0.73958333333333282</v>
      </c>
      <c r="C83" s="154">
        <f>IF($O$7=1,Values!C82,IF($O$7=2,Values!M82,Values!W82))</f>
        <v>10</v>
      </c>
      <c r="D83" s="155">
        <f>IF($O$7=1,Values!D82,IF($O$7=2,Values!N82,Values!X82))</f>
        <v>11</v>
      </c>
      <c r="E83" s="155">
        <f>IF($O$7=1,Values!E82,IF($O$7=2,Values!O82,Values!Y82))</f>
        <v>19</v>
      </c>
      <c r="F83" s="155">
        <f>IF($O$7=1,Values!F82,IF($O$7=2,Values!P82,Values!Z82))</f>
        <v>17</v>
      </c>
      <c r="G83" s="155">
        <f>IF($O$7=1,Values!G82,IF($O$7=2,Values!Q82,Values!AA82))</f>
        <v>12</v>
      </c>
      <c r="H83" s="155">
        <f>IF($O$7=1,Values!H82,IF($O$7=2,Values!R82,Values!AB82))</f>
        <v>9</v>
      </c>
      <c r="I83" s="156">
        <f>IF($O$7=1,Values!I82,IF($O$7=2,Values!S82,Values!AC82))</f>
        <v>12</v>
      </c>
      <c r="J83" s="14">
        <f>IF($O$7=1,Values!J82,IF($O$7=2,Values!T82,Values!AD82))</f>
        <v>13.8</v>
      </c>
      <c r="K83" s="14">
        <f>IF($O$7=1,Values!K82,IF($O$7=2,Values!U82,Values!AE82))</f>
        <v>12.857142857142858</v>
      </c>
      <c r="AA83" s="44"/>
      <c r="AB83" s="246">
        <v>0.73958333333333282</v>
      </c>
      <c r="AC83" s="203">
        <f t="shared" si="3"/>
        <v>10</v>
      </c>
      <c r="AD83" s="203">
        <f t="shared" si="3"/>
        <v>11</v>
      </c>
      <c r="AE83" s="203">
        <f t="shared" si="3"/>
        <v>19</v>
      </c>
      <c r="AF83" s="203">
        <f t="shared" si="3"/>
        <v>17</v>
      </c>
      <c r="AG83" s="203">
        <f t="shared" si="3"/>
        <v>12</v>
      </c>
      <c r="AH83" s="203">
        <f t="shared" si="2"/>
        <v>9</v>
      </c>
      <c r="AI83" s="203">
        <f t="shared" si="2"/>
        <v>12</v>
      </c>
      <c r="AJ83" s="247">
        <f t="shared" si="2"/>
        <v>13.8</v>
      </c>
      <c r="AK83" s="247">
        <f t="shared" si="2"/>
        <v>12.8571428571429</v>
      </c>
    </row>
    <row r="84" spans="2:37" x14ac:dyDescent="0.25">
      <c r="B84" s="35">
        <v>0.75</v>
      </c>
      <c r="C84" s="154">
        <f>IF($O$7=1,Values!C83,IF($O$7=2,Values!M83,Values!W83))</f>
        <v>13</v>
      </c>
      <c r="D84" s="155">
        <f>IF($O$7=1,Values!D83,IF($O$7=2,Values!N83,Values!X83))</f>
        <v>6</v>
      </c>
      <c r="E84" s="155">
        <f>IF($O$7=1,Values!E83,IF($O$7=2,Values!O83,Values!Y83))</f>
        <v>24</v>
      </c>
      <c r="F84" s="155">
        <f>IF($O$7=1,Values!F83,IF($O$7=2,Values!P83,Values!Z83))</f>
        <v>8</v>
      </c>
      <c r="G84" s="155">
        <f>IF($O$7=1,Values!G83,IF($O$7=2,Values!Q83,Values!AA83))</f>
        <v>19</v>
      </c>
      <c r="H84" s="155">
        <f>IF($O$7=1,Values!H83,IF($O$7=2,Values!R83,Values!AB83))</f>
        <v>12</v>
      </c>
      <c r="I84" s="156">
        <f>IF($O$7=1,Values!I83,IF($O$7=2,Values!S83,Values!AC83))</f>
        <v>7</v>
      </c>
      <c r="J84" s="14">
        <f>IF($O$7=1,Values!J83,IF($O$7=2,Values!T83,Values!AD83))</f>
        <v>14</v>
      </c>
      <c r="K84" s="14">
        <f>IF($O$7=1,Values!K83,IF($O$7=2,Values!U83,Values!AE83))</f>
        <v>12.714285714285714</v>
      </c>
      <c r="AA84" s="44"/>
      <c r="AB84" s="246">
        <v>0.75</v>
      </c>
      <c r="AC84" s="203">
        <f t="shared" si="3"/>
        <v>13</v>
      </c>
      <c r="AD84" s="203">
        <f t="shared" si="3"/>
        <v>6</v>
      </c>
      <c r="AE84" s="203">
        <f t="shared" si="3"/>
        <v>24</v>
      </c>
      <c r="AF84" s="203">
        <f t="shared" si="3"/>
        <v>8</v>
      </c>
      <c r="AG84" s="203">
        <f t="shared" si="3"/>
        <v>19</v>
      </c>
      <c r="AH84" s="203">
        <f t="shared" si="2"/>
        <v>12</v>
      </c>
      <c r="AI84" s="203">
        <f t="shared" si="2"/>
        <v>7</v>
      </c>
      <c r="AJ84" s="247">
        <f t="shared" si="2"/>
        <v>14</v>
      </c>
      <c r="AK84" s="247">
        <f t="shared" si="2"/>
        <v>12.714285714285699</v>
      </c>
    </row>
    <row r="85" spans="2:37" x14ac:dyDescent="0.25">
      <c r="B85" s="35">
        <v>0.76041666666666663</v>
      </c>
      <c r="C85" s="154">
        <f>IF($O$7=1,Values!C84,IF($O$7=2,Values!M84,Values!W84))</f>
        <v>15</v>
      </c>
      <c r="D85" s="155">
        <f>IF($O$7=1,Values!D84,IF($O$7=2,Values!N84,Values!X84))</f>
        <v>17</v>
      </c>
      <c r="E85" s="155">
        <f>IF($O$7=1,Values!E84,IF($O$7=2,Values!O84,Values!Y84))</f>
        <v>26</v>
      </c>
      <c r="F85" s="155">
        <f>IF($O$7=1,Values!F84,IF($O$7=2,Values!P84,Values!Z84))</f>
        <v>11</v>
      </c>
      <c r="G85" s="155">
        <f>IF($O$7=1,Values!G84,IF($O$7=2,Values!Q84,Values!AA84))</f>
        <v>20</v>
      </c>
      <c r="H85" s="155">
        <f>IF($O$7=1,Values!H84,IF($O$7=2,Values!R84,Values!AB84))</f>
        <v>16</v>
      </c>
      <c r="I85" s="156">
        <f>IF($O$7=1,Values!I84,IF($O$7=2,Values!S84,Values!AC84))</f>
        <v>2</v>
      </c>
      <c r="J85" s="14">
        <f>IF($O$7=1,Values!J84,IF($O$7=2,Values!T84,Values!AD84))</f>
        <v>17.8</v>
      </c>
      <c r="K85" s="14">
        <f>IF($O$7=1,Values!K84,IF($O$7=2,Values!U84,Values!AE84))</f>
        <v>15.285714285714286</v>
      </c>
      <c r="AA85" s="44"/>
      <c r="AB85" s="246">
        <v>0.76041666666666663</v>
      </c>
      <c r="AC85" s="203">
        <f t="shared" si="3"/>
        <v>15</v>
      </c>
      <c r="AD85" s="203">
        <f t="shared" si="3"/>
        <v>17</v>
      </c>
      <c r="AE85" s="203">
        <f t="shared" si="3"/>
        <v>26</v>
      </c>
      <c r="AF85" s="203">
        <f t="shared" si="3"/>
        <v>11</v>
      </c>
      <c r="AG85" s="203">
        <f t="shared" si="3"/>
        <v>20</v>
      </c>
      <c r="AH85" s="203">
        <f t="shared" si="2"/>
        <v>16</v>
      </c>
      <c r="AI85" s="203">
        <f t="shared" si="2"/>
        <v>2</v>
      </c>
      <c r="AJ85" s="247">
        <f t="shared" si="2"/>
        <v>17.8</v>
      </c>
      <c r="AK85" s="247">
        <f t="shared" si="2"/>
        <v>15.285714285714301</v>
      </c>
    </row>
    <row r="86" spans="2:37" x14ac:dyDescent="0.25">
      <c r="B86" s="35">
        <v>0.7708333333333327</v>
      </c>
      <c r="C86" s="154">
        <f>IF($O$7=1,Values!C85,IF($O$7=2,Values!M85,Values!W85))</f>
        <v>10</v>
      </c>
      <c r="D86" s="155">
        <f>IF($O$7=1,Values!D85,IF($O$7=2,Values!N85,Values!X85))</f>
        <v>7</v>
      </c>
      <c r="E86" s="155">
        <f>IF($O$7=1,Values!E85,IF($O$7=2,Values!O85,Values!Y85))</f>
        <v>31</v>
      </c>
      <c r="F86" s="155">
        <f>IF($O$7=1,Values!F85,IF($O$7=2,Values!P85,Values!Z85))</f>
        <v>22</v>
      </c>
      <c r="G86" s="155">
        <f>IF($O$7=1,Values!G85,IF($O$7=2,Values!Q85,Values!AA85))</f>
        <v>10</v>
      </c>
      <c r="H86" s="155">
        <f>IF($O$7=1,Values!H85,IF($O$7=2,Values!R85,Values!AB85))</f>
        <v>10</v>
      </c>
      <c r="I86" s="156">
        <f>IF($O$7=1,Values!I85,IF($O$7=2,Values!S85,Values!AC85))</f>
        <v>1</v>
      </c>
      <c r="J86" s="14">
        <f>IF($O$7=1,Values!J85,IF($O$7=2,Values!T85,Values!AD85))</f>
        <v>16</v>
      </c>
      <c r="K86" s="14">
        <f>IF($O$7=1,Values!K85,IF($O$7=2,Values!U85,Values!AE85))</f>
        <v>13</v>
      </c>
      <c r="AA86" s="44"/>
      <c r="AB86" s="246">
        <v>0.7708333333333327</v>
      </c>
      <c r="AC86" s="203">
        <f t="shared" si="3"/>
        <v>10</v>
      </c>
      <c r="AD86" s="203">
        <f t="shared" si="3"/>
        <v>7</v>
      </c>
      <c r="AE86" s="203">
        <f t="shared" si="3"/>
        <v>31</v>
      </c>
      <c r="AF86" s="203">
        <f t="shared" si="3"/>
        <v>22</v>
      </c>
      <c r="AG86" s="203">
        <f t="shared" si="3"/>
        <v>10</v>
      </c>
      <c r="AH86" s="203">
        <f t="shared" si="2"/>
        <v>10</v>
      </c>
      <c r="AI86" s="203">
        <f t="shared" si="2"/>
        <v>1</v>
      </c>
      <c r="AJ86" s="247">
        <f t="shared" si="2"/>
        <v>16</v>
      </c>
      <c r="AK86" s="247">
        <f t="shared" si="2"/>
        <v>13</v>
      </c>
    </row>
    <row r="87" spans="2:37" x14ac:dyDescent="0.25">
      <c r="B87" s="35">
        <v>0.78125</v>
      </c>
      <c r="C87" s="154">
        <f>IF($O$7=1,Values!C86,IF($O$7=2,Values!M86,Values!W86))</f>
        <v>11</v>
      </c>
      <c r="D87" s="155">
        <f>IF($O$7=1,Values!D86,IF($O$7=2,Values!N86,Values!X86))</f>
        <v>12</v>
      </c>
      <c r="E87" s="155">
        <f>IF($O$7=1,Values!E86,IF($O$7=2,Values!O86,Values!Y86))</f>
        <v>20</v>
      </c>
      <c r="F87" s="155">
        <f>IF($O$7=1,Values!F86,IF($O$7=2,Values!P86,Values!Z86))</f>
        <v>7</v>
      </c>
      <c r="G87" s="155">
        <f>IF($O$7=1,Values!G86,IF($O$7=2,Values!Q86,Values!AA86))</f>
        <v>17</v>
      </c>
      <c r="H87" s="155">
        <f>IF($O$7=1,Values!H86,IF($O$7=2,Values!R86,Values!AB86))</f>
        <v>14</v>
      </c>
      <c r="I87" s="156">
        <f>IF($O$7=1,Values!I86,IF($O$7=2,Values!S86,Values!AC86))</f>
        <v>11</v>
      </c>
      <c r="J87" s="14">
        <f>IF($O$7=1,Values!J86,IF($O$7=2,Values!T86,Values!AD86))</f>
        <v>13.4</v>
      </c>
      <c r="K87" s="14">
        <f>IF($O$7=1,Values!K86,IF($O$7=2,Values!U86,Values!AE86))</f>
        <v>13.142857142857142</v>
      </c>
      <c r="AA87" s="44"/>
      <c r="AB87" s="246">
        <v>0.78125</v>
      </c>
      <c r="AC87" s="203">
        <f t="shared" si="3"/>
        <v>11</v>
      </c>
      <c r="AD87" s="203">
        <f t="shared" si="3"/>
        <v>12</v>
      </c>
      <c r="AE87" s="203">
        <f t="shared" si="3"/>
        <v>20</v>
      </c>
      <c r="AF87" s="203">
        <f t="shared" si="3"/>
        <v>7</v>
      </c>
      <c r="AG87" s="203">
        <f t="shared" si="3"/>
        <v>17</v>
      </c>
      <c r="AH87" s="203">
        <f t="shared" si="2"/>
        <v>14</v>
      </c>
      <c r="AI87" s="203">
        <f t="shared" si="2"/>
        <v>11</v>
      </c>
      <c r="AJ87" s="247">
        <f t="shared" si="2"/>
        <v>13.4</v>
      </c>
      <c r="AK87" s="247">
        <f t="shared" si="2"/>
        <v>13.1428571428571</v>
      </c>
    </row>
    <row r="88" spans="2:37" x14ac:dyDescent="0.25">
      <c r="B88" s="35">
        <v>0.79166666666666663</v>
      </c>
      <c r="C88" s="154">
        <f>IF($O$7=1,Values!C87,IF($O$7=2,Values!M87,Values!W87))</f>
        <v>10</v>
      </c>
      <c r="D88" s="155">
        <f>IF($O$7=1,Values!D87,IF($O$7=2,Values!N87,Values!X87))</f>
        <v>8</v>
      </c>
      <c r="E88" s="155">
        <f>IF($O$7=1,Values!E87,IF($O$7=2,Values!O87,Values!Y87))</f>
        <v>22</v>
      </c>
      <c r="F88" s="155">
        <f>IF($O$7=1,Values!F87,IF($O$7=2,Values!P87,Values!Z87))</f>
        <v>7</v>
      </c>
      <c r="G88" s="155">
        <f>IF($O$7=1,Values!G87,IF($O$7=2,Values!Q87,Values!AA87))</f>
        <v>14</v>
      </c>
      <c r="H88" s="155">
        <f>IF($O$7=1,Values!H87,IF($O$7=2,Values!R87,Values!AB87))</f>
        <v>10</v>
      </c>
      <c r="I88" s="156">
        <f>IF($O$7=1,Values!I87,IF($O$7=2,Values!S87,Values!AC87))</f>
        <v>11</v>
      </c>
      <c r="J88" s="14">
        <f>IF($O$7=1,Values!J87,IF($O$7=2,Values!T87,Values!AD87))</f>
        <v>12.2</v>
      </c>
      <c r="K88" s="14">
        <f>IF($O$7=1,Values!K87,IF($O$7=2,Values!U87,Values!AE87))</f>
        <v>11.714285714285714</v>
      </c>
      <c r="AA88" s="44"/>
      <c r="AB88" s="246">
        <v>0.79166666666666663</v>
      </c>
      <c r="AC88" s="203">
        <f t="shared" si="3"/>
        <v>10</v>
      </c>
      <c r="AD88" s="203">
        <f t="shared" si="3"/>
        <v>8</v>
      </c>
      <c r="AE88" s="203">
        <f t="shared" si="3"/>
        <v>22</v>
      </c>
      <c r="AF88" s="203">
        <f t="shared" si="3"/>
        <v>7</v>
      </c>
      <c r="AG88" s="203">
        <f t="shared" si="3"/>
        <v>14</v>
      </c>
      <c r="AH88" s="203">
        <f t="shared" si="2"/>
        <v>10</v>
      </c>
      <c r="AI88" s="203">
        <f t="shared" si="2"/>
        <v>11</v>
      </c>
      <c r="AJ88" s="247">
        <f t="shared" si="2"/>
        <v>12.2</v>
      </c>
      <c r="AK88" s="247">
        <f t="shared" si="2"/>
        <v>11.714285714285699</v>
      </c>
    </row>
    <row r="89" spans="2:37" x14ac:dyDescent="0.25">
      <c r="B89" s="35">
        <v>0.80208333333333259</v>
      </c>
      <c r="C89" s="154">
        <f>IF($O$7=1,Values!C88,IF($O$7=2,Values!M88,Values!W88))</f>
        <v>12</v>
      </c>
      <c r="D89" s="155">
        <f>IF($O$7=1,Values!D88,IF($O$7=2,Values!N88,Values!X88))</f>
        <v>8</v>
      </c>
      <c r="E89" s="155">
        <f>IF($O$7=1,Values!E88,IF($O$7=2,Values!O88,Values!Y88))</f>
        <v>32</v>
      </c>
      <c r="F89" s="155">
        <f>IF($O$7=1,Values!F88,IF($O$7=2,Values!P88,Values!Z88))</f>
        <v>13</v>
      </c>
      <c r="G89" s="155">
        <f>IF($O$7=1,Values!G88,IF($O$7=2,Values!Q88,Values!AA88))</f>
        <v>14</v>
      </c>
      <c r="H89" s="155">
        <f>IF($O$7=1,Values!H88,IF($O$7=2,Values!R88,Values!AB88))</f>
        <v>9</v>
      </c>
      <c r="I89" s="156">
        <f>IF($O$7=1,Values!I88,IF($O$7=2,Values!S88,Values!AC88))</f>
        <v>5</v>
      </c>
      <c r="J89" s="14">
        <f>IF($O$7=1,Values!J88,IF($O$7=2,Values!T88,Values!AD88))</f>
        <v>15.8</v>
      </c>
      <c r="K89" s="14">
        <f>IF($O$7=1,Values!K88,IF($O$7=2,Values!U88,Values!AE88))</f>
        <v>13.285714285714286</v>
      </c>
      <c r="AA89" s="44"/>
      <c r="AB89" s="246">
        <v>0.80208333333333259</v>
      </c>
      <c r="AC89" s="203">
        <f t="shared" si="3"/>
        <v>12</v>
      </c>
      <c r="AD89" s="203">
        <f t="shared" si="3"/>
        <v>8</v>
      </c>
      <c r="AE89" s="203">
        <f t="shared" si="3"/>
        <v>32</v>
      </c>
      <c r="AF89" s="203">
        <f t="shared" si="3"/>
        <v>13</v>
      </c>
      <c r="AG89" s="203">
        <f t="shared" si="3"/>
        <v>14</v>
      </c>
      <c r="AH89" s="203">
        <f t="shared" si="2"/>
        <v>9</v>
      </c>
      <c r="AI89" s="203">
        <f t="shared" si="2"/>
        <v>5</v>
      </c>
      <c r="AJ89" s="247">
        <f t="shared" si="2"/>
        <v>15.8</v>
      </c>
      <c r="AK89" s="247">
        <f t="shared" si="2"/>
        <v>13.285714285714301</v>
      </c>
    </row>
    <row r="90" spans="2:37" x14ac:dyDescent="0.25">
      <c r="B90" s="35">
        <v>0.8125</v>
      </c>
      <c r="C90" s="154">
        <f>IF($O$7=1,Values!C89,IF($O$7=2,Values!M89,Values!W89))</f>
        <v>9</v>
      </c>
      <c r="D90" s="155">
        <f>IF($O$7=1,Values!D89,IF($O$7=2,Values!N89,Values!X89))</f>
        <v>5</v>
      </c>
      <c r="E90" s="155">
        <f>IF($O$7=1,Values!E89,IF($O$7=2,Values!O89,Values!Y89))</f>
        <v>23</v>
      </c>
      <c r="F90" s="155">
        <f>IF($O$7=1,Values!F89,IF($O$7=2,Values!P89,Values!Z89))</f>
        <v>12</v>
      </c>
      <c r="G90" s="155">
        <f>IF($O$7=1,Values!G89,IF($O$7=2,Values!Q89,Values!AA89))</f>
        <v>10</v>
      </c>
      <c r="H90" s="155">
        <f>IF($O$7=1,Values!H89,IF($O$7=2,Values!R89,Values!AB89))</f>
        <v>10</v>
      </c>
      <c r="I90" s="156">
        <f>IF($O$7=1,Values!I89,IF($O$7=2,Values!S89,Values!AC89))</f>
        <v>14</v>
      </c>
      <c r="J90" s="14">
        <f>IF($O$7=1,Values!J89,IF($O$7=2,Values!T89,Values!AD89))</f>
        <v>11.8</v>
      </c>
      <c r="K90" s="14">
        <f>IF($O$7=1,Values!K89,IF($O$7=2,Values!U89,Values!AE89))</f>
        <v>11.857142857142858</v>
      </c>
      <c r="AA90" s="44"/>
      <c r="AB90" s="246">
        <v>0.8125</v>
      </c>
      <c r="AC90" s="203">
        <f t="shared" si="3"/>
        <v>9</v>
      </c>
      <c r="AD90" s="203">
        <f t="shared" si="3"/>
        <v>5</v>
      </c>
      <c r="AE90" s="203">
        <f t="shared" si="3"/>
        <v>23</v>
      </c>
      <c r="AF90" s="203">
        <f t="shared" si="3"/>
        <v>12</v>
      </c>
      <c r="AG90" s="203">
        <f t="shared" si="3"/>
        <v>10</v>
      </c>
      <c r="AH90" s="203">
        <f t="shared" si="2"/>
        <v>10</v>
      </c>
      <c r="AI90" s="203">
        <f t="shared" si="2"/>
        <v>14</v>
      </c>
      <c r="AJ90" s="247">
        <f t="shared" si="2"/>
        <v>11.8</v>
      </c>
      <c r="AK90" s="247">
        <f t="shared" si="2"/>
        <v>11.8571428571429</v>
      </c>
    </row>
    <row r="91" spans="2:37" x14ac:dyDescent="0.25">
      <c r="B91" s="35">
        <v>0.82291666666666663</v>
      </c>
      <c r="C91" s="154">
        <f>IF($O$7=1,Values!C90,IF($O$7=2,Values!M90,Values!W90))</f>
        <v>10</v>
      </c>
      <c r="D91" s="155">
        <f>IF($O$7=1,Values!D90,IF($O$7=2,Values!N90,Values!X90))</f>
        <v>13</v>
      </c>
      <c r="E91" s="155">
        <f>IF($O$7=1,Values!E90,IF($O$7=2,Values!O90,Values!Y90))</f>
        <v>19</v>
      </c>
      <c r="F91" s="155">
        <f>IF($O$7=1,Values!F90,IF($O$7=2,Values!P90,Values!Z90))</f>
        <v>7</v>
      </c>
      <c r="G91" s="155">
        <f>IF($O$7=1,Values!G90,IF($O$7=2,Values!Q90,Values!AA90))</f>
        <v>12</v>
      </c>
      <c r="H91" s="155">
        <f>IF($O$7=1,Values!H90,IF($O$7=2,Values!R90,Values!AB90))</f>
        <v>10</v>
      </c>
      <c r="I91" s="156">
        <f>IF($O$7=1,Values!I90,IF($O$7=2,Values!S90,Values!AC90))</f>
        <v>8</v>
      </c>
      <c r="J91" s="14">
        <f>IF($O$7=1,Values!J90,IF($O$7=2,Values!T90,Values!AD90))</f>
        <v>12.2</v>
      </c>
      <c r="K91" s="14">
        <f>IF($O$7=1,Values!K90,IF($O$7=2,Values!U90,Values!AE90))</f>
        <v>11.285714285714286</v>
      </c>
      <c r="AA91" s="44"/>
      <c r="AB91" s="246">
        <v>0.82291666666666663</v>
      </c>
      <c r="AC91" s="203">
        <f t="shared" si="3"/>
        <v>10</v>
      </c>
      <c r="AD91" s="203">
        <f t="shared" si="3"/>
        <v>13</v>
      </c>
      <c r="AE91" s="203">
        <f t="shared" si="3"/>
        <v>19</v>
      </c>
      <c r="AF91" s="203">
        <f t="shared" si="3"/>
        <v>7</v>
      </c>
      <c r="AG91" s="203">
        <f t="shared" si="3"/>
        <v>12</v>
      </c>
      <c r="AH91" s="203">
        <f t="shared" si="2"/>
        <v>10</v>
      </c>
      <c r="AI91" s="203">
        <f t="shared" si="2"/>
        <v>8</v>
      </c>
      <c r="AJ91" s="247">
        <f t="shared" si="2"/>
        <v>12.2</v>
      </c>
      <c r="AK91" s="247">
        <f t="shared" si="2"/>
        <v>11.285714285714301</v>
      </c>
    </row>
    <row r="92" spans="2:37" x14ac:dyDescent="0.25">
      <c r="B92" s="35">
        <v>0.83333333333333337</v>
      </c>
      <c r="C92" s="154">
        <f>IF($O$7=1,Values!C91,IF($O$7=2,Values!M91,Values!W91))</f>
        <v>10</v>
      </c>
      <c r="D92" s="155">
        <f>IF($O$7=1,Values!D91,IF($O$7=2,Values!N91,Values!X91))</f>
        <v>10</v>
      </c>
      <c r="E92" s="155">
        <f>IF($O$7=1,Values!E91,IF($O$7=2,Values!O91,Values!Y91))</f>
        <v>10</v>
      </c>
      <c r="F92" s="155">
        <f>IF($O$7=1,Values!F91,IF($O$7=2,Values!P91,Values!Z91))</f>
        <v>11</v>
      </c>
      <c r="G92" s="155">
        <f>IF($O$7=1,Values!G91,IF($O$7=2,Values!Q91,Values!AA91))</f>
        <v>13</v>
      </c>
      <c r="H92" s="155">
        <f>IF($O$7=1,Values!H91,IF($O$7=2,Values!R91,Values!AB91))</f>
        <v>11</v>
      </c>
      <c r="I92" s="156">
        <f>IF($O$7=1,Values!I91,IF($O$7=2,Values!S91,Values!AC91))</f>
        <v>6</v>
      </c>
      <c r="J92" s="14">
        <f>IF($O$7=1,Values!J91,IF($O$7=2,Values!T91,Values!AD91))</f>
        <v>10.8</v>
      </c>
      <c r="K92" s="14">
        <f>IF($O$7=1,Values!K91,IF($O$7=2,Values!U91,Values!AE91))</f>
        <v>10.142857142857142</v>
      </c>
      <c r="AA92" s="44"/>
      <c r="AB92" s="246">
        <v>0.83333333333333337</v>
      </c>
      <c r="AC92" s="203">
        <f t="shared" si="3"/>
        <v>10</v>
      </c>
      <c r="AD92" s="203">
        <f t="shared" si="3"/>
        <v>10</v>
      </c>
      <c r="AE92" s="203">
        <f t="shared" si="3"/>
        <v>10</v>
      </c>
      <c r="AF92" s="203">
        <f t="shared" si="3"/>
        <v>11</v>
      </c>
      <c r="AG92" s="203">
        <f t="shared" si="3"/>
        <v>13</v>
      </c>
      <c r="AH92" s="203">
        <f t="shared" si="2"/>
        <v>11</v>
      </c>
      <c r="AI92" s="203">
        <f t="shared" si="2"/>
        <v>6</v>
      </c>
      <c r="AJ92" s="247">
        <f t="shared" si="2"/>
        <v>10.8</v>
      </c>
      <c r="AK92" s="247">
        <f t="shared" si="2"/>
        <v>10.1428571428571</v>
      </c>
    </row>
    <row r="93" spans="2:37" x14ac:dyDescent="0.25">
      <c r="B93" s="35">
        <v>0.84375</v>
      </c>
      <c r="C93" s="154">
        <f>IF($O$7=1,Values!C92,IF($O$7=2,Values!M92,Values!W92))</f>
        <v>3</v>
      </c>
      <c r="D93" s="155">
        <f>IF($O$7=1,Values!D92,IF($O$7=2,Values!N92,Values!X92))</f>
        <v>11</v>
      </c>
      <c r="E93" s="155">
        <f>IF($O$7=1,Values!E92,IF($O$7=2,Values!O92,Values!Y92))</f>
        <v>19</v>
      </c>
      <c r="F93" s="155">
        <f>IF($O$7=1,Values!F92,IF($O$7=2,Values!P92,Values!Z92))</f>
        <v>11</v>
      </c>
      <c r="G93" s="155">
        <f>IF($O$7=1,Values!G92,IF($O$7=2,Values!Q92,Values!AA92))</f>
        <v>17</v>
      </c>
      <c r="H93" s="155">
        <f>IF($O$7=1,Values!H92,IF($O$7=2,Values!R92,Values!AB92))</f>
        <v>11</v>
      </c>
      <c r="I93" s="156">
        <f>IF($O$7=1,Values!I92,IF($O$7=2,Values!S92,Values!AC92))</f>
        <v>10</v>
      </c>
      <c r="J93" s="14">
        <f>IF($O$7=1,Values!J92,IF($O$7=2,Values!T92,Values!AD92))</f>
        <v>12.2</v>
      </c>
      <c r="K93" s="14">
        <f>IF($O$7=1,Values!K92,IF($O$7=2,Values!U92,Values!AE92))</f>
        <v>11.714285714285714</v>
      </c>
      <c r="AA93" s="44"/>
      <c r="AB93" s="246">
        <v>0.84375</v>
      </c>
      <c r="AC93" s="203">
        <f t="shared" si="3"/>
        <v>3</v>
      </c>
      <c r="AD93" s="203">
        <f t="shared" si="3"/>
        <v>11</v>
      </c>
      <c r="AE93" s="203">
        <f t="shared" si="3"/>
        <v>19</v>
      </c>
      <c r="AF93" s="203">
        <f t="shared" si="3"/>
        <v>11</v>
      </c>
      <c r="AG93" s="203">
        <f t="shared" si="3"/>
        <v>17</v>
      </c>
      <c r="AH93" s="203">
        <f t="shared" si="2"/>
        <v>11</v>
      </c>
      <c r="AI93" s="203">
        <f t="shared" si="2"/>
        <v>10</v>
      </c>
      <c r="AJ93" s="247">
        <f t="shared" si="2"/>
        <v>12.2</v>
      </c>
      <c r="AK93" s="247">
        <f t="shared" si="2"/>
        <v>11.714285714285699</v>
      </c>
    </row>
    <row r="94" spans="2:37" x14ac:dyDescent="0.25">
      <c r="B94" s="35">
        <v>0.85416666666666663</v>
      </c>
      <c r="C94" s="154">
        <f>IF($O$7=1,Values!C93,IF($O$7=2,Values!M93,Values!W93))</f>
        <v>11</v>
      </c>
      <c r="D94" s="155">
        <f>IF($O$7=1,Values!D93,IF($O$7=2,Values!N93,Values!X93))</f>
        <v>9</v>
      </c>
      <c r="E94" s="155">
        <f>IF($O$7=1,Values!E93,IF($O$7=2,Values!O93,Values!Y93))</f>
        <v>16</v>
      </c>
      <c r="F94" s="155">
        <f>IF($O$7=1,Values!F93,IF($O$7=2,Values!P93,Values!Z93))</f>
        <v>3</v>
      </c>
      <c r="G94" s="155">
        <f>IF($O$7=1,Values!G93,IF($O$7=2,Values!Q93,Values!AA93))</f>
        <v>14</v>
      </c>
      <c r="H94" s="155">
        <f>IF($O$7=1,Values!H93,IF($O$7=2,Values!R93,Values!AB93))</f>
        <v>8</v>
      </c>
      <c r="I94" s="156">
        <f>IF($O$7=1,Values!I93,IF($O$7=2,Values!S93,Values!AC93))</f>
        <v>3</v>
      </c>
      <c r="J94" s="14">
        <f>IF($O$7=1,Values!J93,IF($O$7=2,Values!T93,Values!AD93))</f>
        <v>10.6</v>
      </c>
      <c r="K94" s="14">
        <f>IF($O$7=1,Values!K93,IF($O$7=2,Values!U93,Values!AE93))</f>
        <v>9.1428571428571423</v>
      </c>
      <c r="AA94" s="44"/>
      <c r="AB94" s="246">
        <v>0.85416666666666663</v>
      </c>
      <c r="AC94" s="203">
        <f t="shared" si="3"/>
        <v>11</v>
      </c>
      <c r="AD94" s="203">
        <f t="shared" si="3"/>
        <v>9</v>
      </c>
      <c r="AE94" s="203">
        <f t="shared" si="3"/>
        <v>16</v>
      </c>
      <c r="AF94" s="203">
        <f t="shared" si="3"/>
        <v>3</v>
      </c>
      <c r="AG94" s="203">
        <f t="shared" si="3"/>
        <v>14</v>
      </c>
      <c r="AH94" s="203">
        <f t="shared" si="2"/>
        <v>8</v>
      </c>
      <c r="AI94" s="203">
        <f t="shared" si="2"/>
        <v>3</v>
      </c>
      <c r="AJ94" s="247">
        <f t="shared" si="2"/>
        <v>10.6</v>
      </c>
      <c r="AK94" s="247">
        <f t="shared" si="2"/>
        <v>9.1428571428571406</v>
      </c>
    </row>
    <row r="95" spans="2:37" x14ac:dyDescent="0.25">
      <c r="B95" s="35">
        <v>0.86458333333333337</v>
      </c>
      <c r="C95" s="154">
        <f>IF($O$7=1,Values!C94,IF($O$7=2,Values!M94,Values!W94))</f>
        <v>9</v>
      </c>
      <c r="D95" s="155">
        <f>IF($O$7=1,Values!D94,IF($O$7=2,Values!N94,Values!X94))</f>
        <v>6</v>
      </c>
      <c r="E95" s="155">
        <f>IF($O$7=1,Values!E94,IF($O$7=2,Values!O94,Values!Y94))</f>
        <v>11</v>
      </c>
      <c r="F95" s="155">
        <f>IF($O$7=1,Values!F94,IF($O$7=2,Values!P94,Values!Z94))</f>
        <v>5</v>
      </c>
      <c r="G95" s="155">
        <f>IF($O$7=1,Values!G94,IF($O$7=2,Values!Q94,Values!AA94))</f>
        <v>6</v>
      </c>
      <c r="H95" s="155">
        <f>IF($O$7=1,Values!H94,IF($O$7=2,Values!R94,Values!AB94))</f>
        <v>7</v>
      </c>
      <c r="I95" s="156">
        <f>IF($O$7=1,Values!I94,IF($O$7=2,Values!S94,Values!AC94))</f>
        <v>9</v>
      </c>
      <c r="J95" s="14">
        <f>IF($O$7=1,Values!J94,IF($O$7=2,Values!T94,Values!AD94))</f>
        <v>7.4</v>
      </c>
      <c r="K95" s="14">
        <f>IF($O$7=1,Values!K94,IF($O$7=2,Values!U94,Values!AE94))</f>
        <v>7.5714285714285712</v>
      </c>
      <c r="AA95" s="44"/>
      <c r="AB95" s="246">
        <v>0.86458333333333337</v>
      </c>
      <c r="AC95" s="203">
        <f t="shared" si="3"/>
        <v>9</v>
      </c>
      <c r="AD95" s="203">
        <f t="shared" si="3"/>
        <v>6</v>
      </c>
      <c r="AE95" s="203">
        <f t="shared" si="3"/>
        <v>11</v>
      </c>
      <c r="AF95" s="203">
        <f t="shared" si="3"/>
        <v>5</v>
      </c>
      <c r="AG95" s="203">
        <f t="shared" si="3"/>
        <v>6</v>
      </c>
      <c r="AH95" s="203">
        <f t="shared" si="2"/>
        <v>7</v>
      </c>
      <c r="AI95" s="203">
        <f t="shared" si="2"/>
        <v>9</v>
      </c>
      <c r="AJ95" s="247">
        <f t="shared" si="2"/>
        <v>7.4</v>
      </c>
      <c r="AK95" s="247">
        <f t="shared" si="2"/>
        <v>7.5714285714285703</v>
      </c>
    </row>
    <row r="96" spans="2:37" x14ac:dyDescent="0.25">
      <c r="B96" s="35">
        <v>0.875</v>
      </c>
      <c r="C96" s="154">
        <f>IF($O$7=1,Values!C95,IF($O$7=2,Values!M95,Values!W95))</f>
        <v>3</v>
      </c>
      <c r="D96" s="155">
        <f>IF($O$7=1,Values!D95,IF($O$7=2,Values!N95,Values!X95))</f>
        <v>5</v>
      </c>
      <c r="E96" s="155">
        <f>IF($O$7=1,Values!E95,IF($O$7=2,Values!O95,Values!Y95))</f>
        <v>8</v>
      </c>
      <c r="F96" s="155">
        <f>IF($O$7=1,Values!F95,IF($O$7=2,Values!P95,Values!Z95))</f>
        <v>10</v>
      </c>
      <c r="G96" s="155">
        <f>IF($O$7=1,Values!G95,IF($O$7=2,Values!Q95,Values!AA95))</f>
        <v>5</v>
      </c>
      <c r="H96" s="155">
        <f>IF($O$7=1,Values!H95,IF($O$7=2,Values!R95,Values!AB95))</f>
        <v>10</v>
      </c>
      <c r="I96" s="156">
        <f>IF($O$7=1,Values!I95,IF($O$7=2,Values!S95,Values!AC95))</f>
        <v>4</v>
      </c>
      <c r="J96" s="14">
        <f>IF($O$7=1,Values!J95,IF($O$7=2,Values!T95,Values!AD95))</f>
        <v>6.2</v>
      </c>
      <c r="K96" s="14">
        <f>IF($O$7=1,Values!K95,IF($O$7=2,Values!U95,Values!AE95))</f>
        <v>6.4285714285714288</v>
      </c>
      <c r="AA96" s="44"/>
      <c r="AB96" s="246">
        <v>0.875</v>
      </c>
      <c r="AC96" s="203">
        <f t="shared" si="3"/>
        <v>3</v>
      </c>
      <c r="AD96" s="203">
        <f t="shared" si="3"/>
        <v>5</v>
      </c>
      <c r="AE96" s="203">
        <f t="shared" si="3"/>
        <v>8</v>
      </c>
      <c r="AF96" s="203">
        <f t="shared" si="3"/>
        <v>10</v>
      </c>
      <c r="AG96" s="203">
        <f t="shared" si="3"/>
        <v>5</v>
      </c>
      <c r="AH96" s="203">
        <f t="shared" si="2"/>
        <v>10</v>
      </c>
      <c r="AI96" s="203">
        <f t="shared" si="2"/>
        <v>4</v>
      </c>
      <c r="AJ96" s="247">
        <f t="shared" si="2"/>
        <v>6.2</v>
      </c>
      <c r="AK96" s="247">
        <f t="shared" si="2"/>
        <v>6.4285714285714297</v>
      </c>
    </row>
    <row r="97" spans="2:37" x14ac:dyDescent="0.25">
      <c r="B97" s="35">
        <v>0.88541666666666663</v>
      </c>
      <c r="C97" s="154">
        <f>IF($O$7=1,Values!C96,IF($O$7=2,Values!M96,Values!W96))</f>
        <v>5</v>
      </c>
      <c r="D97" s="155">
        <f>IF($O$7=1,Values!D96,IF($O$7=2,Values!N96,Values!X96))</f>
        <v>8</v>
      </c>
      <c r="E97" s="155">
        <f>IF($O$7=1,Values!E96,IF($O$7=2,Values!O96,Values!Y96))</f>
        <v>16</v>
      </c>
      <c r="F97" s="155">
        <f>IF($O$7=1,Values!F96,IF($O$7=2,Values!P96,Values!Z96))</f>
        <v>6</v>
      </c>
      <c r="G97" s="155">
        <f>IF($O$7=1,Values!G96,IF($O$7=2,Values!Q96,Values!AA96))</f>
        <v>5</v>
      </c>
      <c r="H97" s="155">
        <f>IF($O$7=1,Values!H96,IF($O$7=2,Values!R96,Values!AB96))</f>
        <v>3</v>
      </c>
      <c r="I97" s="156">
        <f>IF($O$7=1,Values!I96,IF($O$7=2,Values!S96,Values!AC96))</f>
        <v>7</v>
      </c>
      <c r="J97" s="14">
        <f>IF($O$7=1,Values!J96,IF($O$7=2,Values!T96,Values!AD96))</f>
        <v>8</v>
      </c>
      <c r="K97" s="14">
        <f>IF($O$7=1,Values!K96,IF($O$7=2,Values!U96,Values!AE96))</f>
        <v>7.1428571428571432</v>
      </c>
      <c r="AA97" s="44"/>
      <c r="AB97" s="246">
        <v>0.88541666666666663</v>
      </c>
      <c r="AC97" s="203">
        <f t="shared" si="3"/>
        <v>5</v>
      </c>
      <c r="AD97" s="203">
        <f t="shared" si="3"/>
        <v>8</v>
      </c>
      <c r="AE97" s="203">
        <f t="shared" si="3"/>
        <v>16</v>
      </c>
      <c r="AF97" s="203">
        <f t="shared" si="3"/>
        <v>6</v>
      </c>
      <c r="AG97" s="203">
        <f t="shared" si="3"/>
        <v>5</v>
      </c>
      <c r="AH97" s="203">
        <f t="shared" si="2"/>
        <v>3</v>
      </c>
      <c r="AI97" s="203">
        <f t="shared" si="2"/>
        <v>7</v>
      </c>
      <c r="AJ97" s="247">
        <f t="shared" si="2"/>
        <v>8</v>
      </c>
      <c r="AK97" s="247">
        <f t="shared" si="2"/>
        <v>7.1428571428571397</v>
      </c>
    </row>
    <row r="98" spans="2:37" x14ac:dyDescent="0.25">
      <c r="B98" s="35">
        <v>0.89583333333333337</v>
      </c>
      <c r="C98" s="154">
        <f>IF($O$7=1,Values!C97,IF($O$7=2,Values!M97,Values!W97))</f>
        <v>6</v>
      </c>
      <c r="D98" s="155">
        <f>IF($O$7=1,Values!D97,IF($O$7=2,Values!N97,Values!X97))</f>
        <v>6</v>
      </c>
      <c r="E98" s="155">
        <f>IF($O$7=1,Values!E97,IF($O$7=2,Values!O97,Values!Y97))</f>
        <v>12</v>
      </c>
      <c r="F98" s="155">
        <f>IF($O$7=1,Values!F97,IF($O$7=2,Values!P97,Values!Z97))</f>
        <v>5</v>
      </c>
      <c r="G98" s="155">
        <f>IF($O$7=1,Values!G97,IF($O$7=2,Values!Q97,Values!AA97))</f>
        <v>5</v>
      </c>
      <c r="H98" s="155">
        <f>IF($O$7=1,Values!H97,IF($O$7=2,Values!R97,Values!AB97))</f>
        <v>8</v>
      </c>
      <c r="I98" s="156">
        <f>IF($O$7=1,Values!I97,IF($O$7=2,Values!S97,Values!AC97))</f>
        <v>9</v>
      </c>
      <c r="J98" s="14">
        <f>IF($O$7=1,Values!J97,IF($O$7=2,Values!T97,Values!AD97))</f>
        <v>6.8</v>
      </c>
      <c r="K98" s="14">
        <f>IF($O$7=1,Values!K97,IF($O$7=2,Values!U97,Values!AE97))</f>
        <v>7.2857142857142856</v>
      </c>
      <c r="AA98" s="44"/>
      <c r="AB98" s="246">
        <v>0.89583333333333337</v>
      </c>
      <c r="AC98" s="203">
        <f t="shared" si="3"/>
        <v>6</v>
      </c>
      <c r="AD98" s="203">
        <f t="shared" si="3"/>
        <v>6</v>
      </c>
      <c r="AE98" s="203">
        <f t="shared" si="3"/>
        <v>12</v>
      </c>
      <c r="AF98" s="203">
        <f t="shared" si="3"/>
        <v>5</v>
      </c>
      <c r="AG98" s="203">
        <f t="shared" si="3"/>
        <v>5</v>
      </c>
      <c r="AH98" s="203">
        <f t="shared" si="2"/>
        <v>8</v>
      </c>
      <c r="AI98" s="203">
        <f t="shared" si="2"/>
        <v>9</v>
      </c>
      <c r="AJ98" s="247">
        <f t="shared" si="2"/>
        <v>6.8</v>
      </c>
      <c r="AK98" s="247">
        <f t="shared" si="2"/>
        <v>7.28571428571429</v>
      </c>
    </row>
    <row r="99" spans="2:37" x14ac:dyDescent="0.25">
      <c r="B99" s="35">
        <v>0.90625</v>
      </c>
      <c r="C99" s="154">
        <f>IF($O$7=1,Values!C98,IF($O$7=2,Values!M98,Values!W98))</f>
        <v>2</v>
      </c>
      <c r="D99" s="155">
        <f>IF($O$7=1,Values!D98,IF($O$7=2,Values!N98,Values!X98))</f>
        <v>5</v>
      </c>
      <c r="E99" s="155">
        <f>IF($O$7=1,Values!E98,IF($O$7=2,Values!O98,Values!Y98))</f>
        <v>8</v>
      </c>
      <c r="F99" s="155">
        <f>IF($O$7=1,Values!F98,IF($O$7=2,Values!P98,Values!Z98))</f>
        <v>5</v>
      </c>
      <c r="G99" s="155">
        <f>IF($O$7=1,Values!G98,IF($O$7=2,Values!Q98,Values!AA98))</f>
        <v>9</v>
      </c>
      <c r="H99" s="155">
        <f>IF($O$7=1,Values!H98,IF($O$7=2,Values!R98,Values!AB98))</f>
        <v>4</v>
      </c>
      <c r="I99" s="156">
        <f>IF($O$7=1,Values!I98,IF($O$7=2,Values!S98,Values!AC98))</f>
        <v>7</v>
      </c>
      <c r="J99" s="14">
        <f>IF($O$7=1,Values!J98,IF($O$7=2,Values!T98,Values!AD98))</f>
        <v>5.8</v>
      </c>
      <c r="K99" s="14">
        <f>IF($O$7=1,Values!K98,IF($O$7=2,Values!U98,Values!AE98))</f>
        <v>5.7142857142857144</v>
      </c>
      <c r="AA99" s="44"/>
      <c r="AB99" s="246">
        <v>0.90625</v>
      </c>
      <c r="AC99" s="203">
        <f t="shared" si="3"/>
        <v>2</v>
      </c>
      <c r="AD99" s="203">
        <f t="shared" si="3"/>
        <v>5</v>
      </c>
      <c r="AE99" s="203">
        <f t="shared" si="3"/>
        <v>8</v>
      </c>
      <c r="AF99" s="203">
        <f t="shared" si="3"/>
        <v>5</v>
      </c>
      <c r="AG99" s="203">
        <f t="shared" si="3"/>
        <v>9</v>
      </c>
      <c r="AH99" s="203">
        <f t="shared" si="2"/>
        <v>4</v>
      </c>
      <c r="AI99" s="203">
        <f t="shared" si="2"/>
        <v>7</v>
      </c>
      <c r="AJ99" s="247">
        <f t="shared" si="2"/>
        <v>5.8</v>
      </c>
      <c r="AK99" s="247">
        <f t="shared" si="2"/>
        <v>5.71428571428571</v>
      </c>
    </row>
    <row r="100" spans="2:37" x14ac:dyDescent="0.25">
      <c r="B100" s="35">
        <v>0.91666666666666663</v>
      </c>
      <c r="C100" s="154">
        <f>IF($O$7=1,Values!C99,IF($O$7=2,Values!M99,Values!W99))</f>
        <v>3</v>
      </c>
      <c r="D100" s="155">
        <f>IF($O$7=1,Values!D99,IF($O$7=2,Values!N99,Values!X99))</f>
        <v>2</v>
      </c>
      <c r="E100" s="155">
        <f>IF($O$7=1,Values!E99,IF($O$7=2,Values!O99,Values!Y99))</f>
        <v>8</v>
      </c>
      <c r="F100" s="155">
        <f>IF($O$7=1,Values!F99,IF($O$7=2,Values!P99,Values!Z99))</f>
        <v>9</v>
      </c>
      <c r="G100" s="155">
        <f>IF($O$7=1,Values!G99,IF($O$7=2,Values!Q99,Values!AA99))</f>
        <v>9</v>
      </c>
      <c r="H100" s="155">
        <f>IF($O$7=1,Values!H99,IF($O$7=2,Values!R99,Values!AB99))</f>
        <v>3</v>
      </c>
      <c r="I100" s="156">
        <f>IF($O$7=1,Values!I99,IF($O$7=2,Values!S99,Values!AC99))</f>
        <v>3</v>
      </c>
      <c r="J100" s="14">
        <f>IF($O$7=1,Values!J99,IF($O$7=2,Values!T99,Values!AD99))</f>
        <v>6.2</v>
      </c>
      <c r="K100" s="14">
        <f>IF($O$7=1,Values!K99,IF($O$7=2,Values!U99,Values!AE99))</f>
        <v>5.2857142857142856</v>
      </c>
      <c r="AA100" s="44"/>
      <c r="AB100" s="246">
        <v>0.91666666666666663</v>
      </c>
      <c r="AC100" s="203">
        <f t="shared" si="3"/>
        <v>3</v>
      </c>
      <c r="AD100" s="203">
        <f t="shared" si="3"/>
        <v>2</v>
      </c>
      <c r="AE100" s="203">
        <f t="shared" si="3"/>
        <v>8</v>
      </c>
      <c r="AF100" s="203">
        <f t="shared" si="3"/>
        <v>9</v>
      </c>
      <c r="AG100" s="203">
        <f t="shared" si="3"/>
        <v>9</v>
      </c>
      <c r="AH100" s="203">
        <f t="shared" si="2"/>
        <v>3</v>
      </c>
      <c r="AI100" s="203">
        <f t="shared" si="2"/>
        <v>3</v>
      </c>
      <c r="AJ100" s="247">
        <f t="shared" si="2"/>
        <v>6.2</v>
      </c>
      <c r="AK100" s="247">
        <f t="shared" si="2"/>
        <v>5.28571428571429</v>
      </c>
    </row>
    <row r="101" spans="2:37" x14ac:dyDescent="0.25">
      <c r="B101" s="35">
        <v>0.92708333333333337</v>
      </c>
      <c r="C101" s="154">
        <f>IF($O$7=1,Values!C100,IF($O$7=2,Values!M100,Values!W100))</f>
        <v>2</v>
      </c>
      <c r="D101" s="155">
        <f>IF($O$7=1,Values!D100,IF($O$7=2,Values!N100,Values!X100))</f>
        <v>9</v>
      </c>
      <c r="E101" s="155">
        <f>IF($O$7=1,Values!E100,IF($O$7=2,Values!O100,Values!Y100))</f>
        <v>18</v>
      </c>
      <c r="F101" s="155">
        <f>IF($O$7=1,Values!F100,IF($O$7=2,Values!P100,Values!Z100))</f>
        <v>1</v>
      </c>
      <c r="G101" s="155">
        <f>IF($O$7=1,Values!G100,IF($O$7=2,Values!Q100,Values!AA100))</f>
        <v>7</v>
      </c>
      <c r="H101" s="155">
        <f>IF($O$7=1,Values!H100,IF($O$7=2,Values!R100,Values!AB100))</f>
        <v>7</v>
      </c>
      <c r="I101" s="156">
        <f>IF($O$7=1,Values!I100,IF($O$7=2,Values!S100,Values!AC100))</f>
        <v>5</v>
      </c>
      <c r="J101" s="14">
        <f>IF($O$7=1,Values!J100,IF($O$7=2,Values!T100,Values!AD100))</f>
        <v>7.4</v>
      </c>
      <c r="K101" s="14">
        <f>IF($O$7=1,Values!K100,IF($O$7=2,Values!U100,Values!AE100))</f>
        <v>7</v>
      </c>
      <c r="AA101" s="44"/>
      <c r="AB101" s="246">
        <v>0.92708333333333337</v>
      </c>
      <c r="AC101" s="203">
        <f t="shared" si="3"/>
        <v>2</v>
      </c>
      <c r="AD101" s="203">
        <f t="shared" si="3"/>
        <v>9</v>
      </c>
      <c r="AE101" s="203">
        <f t="shared" si="3"/>
        <v>18</v>
      </c>
      <c r="AF101" s="203">
        <f t="shared" si="3"/>
        <v>1</v>
      </c>
      <c r="AG101" s="203">
        <f t="shared" si="3"/>
        <v>7</v>
      </c>
      <c r="AH101" s="203">
        <f t="shared" si="2"/>
        <v>7</v>
      </c>
      <c r="AI101" s="203">
        <f t="shared" si="2"/>
        <v>5</v>
      </c>
      <c r="AJ101" s="247">
        <f t="shared" si="2"/>
        <v>7.4</v>
      </c>
      <c r="AK101" s="247">
        <f t="shared" si="2"/>
        <v>7</v>
      </c>
    </row>
    <row r="102" spans="2:37" x14ac:dyDescent="0.25">
      <c r="B102" s="35">
        <v>0.9375</v>
      </c>
      <c r="C102" s="154">
        <f>IF($O$7=1,Values!C101,IF($O$7=2,Values!M101,Values!W101))</f>
        <v>0</v>
      </c>
      <c r="D102" s="155">
        <f>IF($O$7=1,Values!D101,IF($O$7=2,Values!N101,Values!X101))</f>
        <v>1</v>
      </c>
      <c r="E102" s="155">
        <f>IF($O$7=1,Values!E101,IF($O$7=2,Values!O101,Values!Y101))</f>
        <v>20</v>
      </c>
      <c r="F102" s="155">
        <f>IF($O$7=1,Values!F101,IF($O$7=2,Values!P101,Values!Z101))</f>
        <v>1</v>
      </c>
      <c r="G102" s="155">
        <f>IF($O$7=1,Values!G101,IF($O$7=2,Values!Q101,Values!AA101))</f>
        <v>9</v>
      </c>
      <c r="H102" s="155">
        <f>IF($O$7=1,Values!H101,IF($O$7=2,Values!R101,Values!AB101))</f>
        <v>8</v>
      </c>
      <c r="I102" s="156">
        <f>IF($O$7=1,Values!I101,IF($O$7=2,Values!S101,Values!AC101))</f>
        <v>3</v>
      </c>
      <c r="J102" s="14">
        <f>IF($O$7=1,Values!J101,IF($O$7=2,Values!T101,Values!AD101))</f>
        <v>6.2</v>
      </c>
      <c r="K102" s="14">
        <f>IF($O$7=1,Values!K101,IF($O$7=2,Values!U101,Values!AE101))</f>
        <v>6</v>
      </c>
      <c r="AA102" s="44"/>
      <c r="AB102" s="246">
        <v>0.9375</v>
      </c>
      <c r="AC102" s="203">
        <f t="shared" si="3"/>
        <v>0</v>
      </c>
      <c r="AD102" s="203">
        <f t="shared" si="3"/>
        <v>1</v>
      </c>
      <c r="AE102" s="203">
        <f t="shared" si="3"/>
        <v>20</v>
      </c>
      <c r="AF102" s="203">
        <f t="shared" si="3"/>
        <v>1</v>
      </c>
      <c r="AG102" s="203">
        <f t="shared" si="3"/>
        <v>9</v>
      </c>
      <c r="AH102" s="203">
        <f t="shared" si="2"/>
        <v>8</v>
      </c>
      <c r="AI102" s="203">
        <f t="shared" si="2"/>
        <v>3</v>
      </c>
      <c r="AJ102" s="247">
        <f t="shared" si="2"/>
        <v>6.2</v>
      </c>
      <c r="AK102" s="247">
        <f t="shared" si="2"/>
        <v>6</v>
      </c>
    </row>
    <row r="103" spans="2:37" x14ac:dyDescent="0.25">
      <c r="B103" s="35">
        <v>0.94791666666666663</v>
      </c>
      <c r="C103" s="154">
        <f>IF($O$7=1,Values!C102,IF($O$7=2,Values!M102,Values!W102))</f>
        <v>2</v>
      </c>
      <c r="D103" s="155">
        <f>IF($O$7=1,Values!D102,IF($O$7=2,Values!N102,Values!X102))</f>
        <v>2</v>
      </c>
      <c r="E103" s="155">
        <f>IF($O$7=1,Values!E102,IF($O$7=2,Values!O102,Values!Y102))</f>
        <v>12</v>
      </c>
      <c r="F103" s="155">
        <f>IF($O$7=1,Values!F102,IF($O$7=2,Values!P102,Values!Z102))</f>
        <v>3</v>
      </c>
      <c r="G103" s="155">
        <f>IF($O$7=1,Values!G102,IF($O$7=2,Values!Q102,Values!AA102))</f>
        <v>7</v>
      </c>
      <c r="H103" s="155">
        <f>IF($O$7=1,Values!H102,IF($O$7=2,Values!R102,Values!AB102))</f>
        <v>2</v>
      </c>
      <c r="I103" s="156">
        <f>IF($O$7=1,Values!I102,IF($O$7=2,Values!S102,Values!AC102))</f>
        <v>2</v>
      </c>
      <c r="J103" s="14">
        <f>IF($O$7=1,Values!J102,IF($O$7=2,Values!T102,Values!AD102))</f>
        <v>5.2</v>
      </c>
      <c r="K103" s="14">
        <f>IF($O$7=1,Values!K102,IF($O$7=2,Values!U102,Values!AE102))</f>
        <v>4.2857142857142856</v>
      </c>
      <c r="AA103" s="44"/>
      <c r="AB103" s="246">
        <v>0.94791666666666663</v>
      </c>
      <c r="AC103" s="203">
        <f t="shared" si="3"/>
        <v>2</v>
      </c>
      <c r="AD103" s="203">
        <f t="shared" si="3"/>
        <v>2</v>
      </c>
      <c r="AE103" s="203">
        <f t="shared" si="3"/>
        <v>12</v>
      </c>
      <c r="AF103" s="203">
        <f t="shared" si="3"/>
        <v>3</v>
      </c>
      <c r="AG103" s="203">
        <f t="shared" si="3"/>
        <v>7</v>
      </c>
      <c r="AH103" s="203">
        <f t="shared" si="2"/>
        <v>2</v>
      </c>
      <c r="AI103" s="203">
        <f t="shared" si="2"/>
        <v>2</v>
      </c>
      <c r="AJ103" s="247">
        <f t="shared" si="2"/>
        <v>5.2</v>
      </c>
      <c r="AK103" s="247">
        <f t="shared" si="2"/>
        <v>4.28571428571429</v>
      </c>
    </row>
    <row r="104" spans="2:37" x14ac:dyDescent="0.25">
      <c r="B104" s="35">
        <v>0.95833333333333337</v>
      </c>
      <c r="C104" s="154">
        <f>IF($O$7=1,Values!C103,IF($O$7=2,Values!M103,Values!W103))</f>
        <v>2</v>
      </c>
      <c r="D104" s="155">
        <f>IF($O$7=1,Values!D103,IF($O$7=2,Values!N103,Values!X103))</f>
        <v>3</v>
      </c>
      <c r="E104" s="155">
        <f>IF($O$7=1,Values!E103,IF($O$7=2,Values!O103,Values!Y103))</f>
        <v>6</v>
      </c>
      <c r="F104" s="155">
        <f>IF($O$7=1,Values!F103,IF($O$7=2,Values!P103,Values!Z103))</f>
        <v>4</v>
      </c>
      <c r="G104" s="155">
        <f>IF($O$7=1,Values!G103,IF($O$7=2,Values!Q103,Values!AA103))</f>
        <v>8</v>
      </c>
      <c r="H104" s="155">
        <f>IF($O$7=1,Values!H103,IF($O$7=2,Values!R103,Values!AB103))</f>
        <v>6</v>
      </c>
      <c r="I104" s="156">
        <f>IF($O$7=1,Values!I103,IF($O$7=2,Values!S103,Values!AC103))</f>
        <v>2</v>
      </c>
      <c r="J104" s="14">
        <f>IF($O$7=1,Values!J103,IF($O$7=2,Values!T103,Values!AD103))</f>
        <v>4.5999999999999996</v>
      </c>
      <c r="K104" s="14">
        <f>IF($O$7=1,Values!K103,IF($O$7=2,Values!U103,Values!AE103))</f>
        <v>4.4285714285714288</v>
      </c>
      <c r="AA104" s="44"/>
      <c r="AB104" s="246">
        <v>0.95833333333333337</v>
      </c>
      <c r="AC104" s="203">
        <f t="shared" si="3"/>
        <v>2</v>
      </c>
      <c r="AD104" s="203">
        <f t="shared" si="3"/>
        <v>3</v>
      </c>
      <c r="AE104" s="203">
        <f t="shared" si="3"/>
        <v>6</v>
      </c>
      <c r="AF104" s="203">
        <f t="shared" si="3"/>
        <v>4</v>
      </c>
      <c r="AG104" s="203">
        <f t="shared" si="3"/>
        <v>8</v>
      </c>
      <c r="AH104" s="203">
        <f t="shared" si="2"/>
        <v>6</v>
      </c>
      <c r="AI104" s="203">
        <f t="shared" si="2"/>
        <v>2</v>
      </c>
      <c r="AJ104" s="247">
        <f t="shared" si="2"/>
        <v>4.5999999999999996</v>
      </c>
      <c r="AK104" s="247">
        <f t="shared" si="2"/>
        <v>4.4285714285714297</v>
      </c>
    </row>
    <row r="105" spans="2:37" x14ac:dyDescent="0.25">
      <c r="B105" s="35">
        <v>0.96875</v>
      </c>
      <c r="C105" s="154">
        <f>IF($O$7=1,Values!C104,IF($O$7=2,Values!M104,Values!W104))</f>
        <v>3</v>
      </c>
      <c r="D105" s="155">
        <f>IF($O$7=1,Values!D104,IF($O$7=2,Values!N104,Values!X104))</f>
        <v>3</v>
      </c>
      <c r="E105" s="155">
        <f>IF($O$7=1,Values!E104,IF($O$7=2,Values!O104,Values!Y104))</f>
        <v>5</v>
      </c>
      <c r="F105" s="155">
        <f>IF($O$7=1,Values!F104,IF($O$7=2,Values!P104,Values!Z104))</f>
        <v>2</v>
      </c>
      <c r="G105" s="155">
        <f>IF($O$7=1,Values!G104,IF($O$7=2,Values!Q104,Values!AA104))</f>
        <v>4</v>
      </c>
      <c r="H105" s="155">
        <f>IF($O$7=1,Values!H104,IF($O$7=2,Values!R104,Values!AB104))</f>
        <v>7</v>
      </c>
      <c r="I105" s="156">
        <f>IF($O$7=1,Values!I104,IF($O$7=2,Values!S104,Values!AC104))</f>
        <v>0</v>
      </c>
      <c r="J105" s="14">
        <f>IF($O$7=1,Values!J104,IF($O$7=2,Values!T104,Values!AD104))</f>
        <v>3.4</v>
      </c>
      <c r="K105" s="14">
        <f>IF($O$7=1,Values!K104,IF($O$7=2,Values!U104,Values!AE104))</f>
        <v>3.4285714285714284</v>
      </c>
      <c r="AA105" s="44"/>
      <c r="AB105" s="246">
        <v>0.96875</v>
      </c>
      <c r="AC105" s="203">
        <f t="shared" si="3"/>
        <v>3</v>
      </c>
      <c r="AD105" s="203">
        <f t="shared" si="3"/>
        <v>3</v>
      </c>
      <c r="AE105" s="203">
        <f t="shared" si="3"/>
        <v>5</v>
      </c>
      <c r="AF105" s="203">
        <f t="shared" si="3"/>
        <v>2</v>
      </c>
      <c r="AG105" s="203">
        <f t="shared" si="3"/>
        <v>4</v>
      </c>
      <c r="AH105" s="203">
        <f t="shared" si="2"/>
        <v>7</v>
      </c>
      <c r="AI105" s="203">
        <f t="shared" si="2"/>
        <v>0</v>
      </c>
      <c r="AJ105" s="247">
        <f t="shared" si="2"/>
        <v>3.4</v>
      </c>
      <c r="AK105" s="247">
        <f t="shared" si="2"/>
        <v>3.4285714285714302</v>
      </c>
    </row>
    <row r="106" spans="2:37" x14ac:dyDescent="0.25">
      <c r="B106" s="35">
        <v>0.97916666666666663</v>
      </c>
      <c r="C106" s="154">
        <f>IF($O$7=1,Values!C105,IF($O$7=2,Values!M105,Values!W105))</f>
        <v>2</v>
      </c>
      <c r="D106" s="155">
        <f>IF($O$7=1,Values!D105,IF($O$7=2,Values!N105,Values!X105))</f>
        <v>0</v>
      </c>
      <c r="E106" s="155">
        <f>IF($O$7=1,Values!E105,IF($O$7=2,Values!O105,Values!Y105))</f>
        <v>2</v>
      </c>
      <c r="F106" s="155">
        <f>IF($O$7=1,Values!F105,IF($O$7=2,Values!P105,Values!Z105))</f>
        <v>6</v>
      </c>
      <c r="G106" s="155">
        <f>IF($O$7=1,Values!G105,IF($O$7=2,Values!Q105,Values!AA105))</f>
        <v>7</v>
      </c>
      <c r="H106" s="155">
        <f>IF($O$7=1,Values!H105,IF($O$7=2,Values!R105,Values!AB105))</f>
        <v>8</v>
      </c>
      <c r="I106" s="156">
        <f>IF($O$7=1,Values!I105,IF($O$7=2,Values!S105,Values!AC105))</f>
        <v>2</v>
      </c>
      <c r="J106" s="14">
        <f>IF($O$7=1,Values!J105,IF($O$7=2,Values!T105,Values!AD105))</f>
        <v>3.4</v>
      </c>
      <c r="K106" s="14">
        <f>IF($O$7=1,Values!K105,IF($O$7=2,Values!U105,Values!AE105))</f>
        <v>3.8571428571428572</v>
      </c>
      <c r="AA106" s="44"/>
      <c r="AB106" s="246">
        <v>0.97916666666666663</v>
      </c>
      <c r="AC106" s="203">
        <f t="shared" ref="AC106:AG107" si="4">IFERROR(VALUE(0&amp;SUBSTITUTE(C106,"*","")),"-")</f>
        <v>2</v>
      </c>
      <c r="AD106" s="203">
        <f t="shared" si="4"/>
        <v>0</v>
      </c>
      <c r="AE106" s="203">
        <f t="shared" si="4"/>
        <v>2</v>
      </c>
      <c r="AF106" s="203">
        <f t="shared" si="4"/>
        <v>6</v>
      </c>
      <c r="AG106" s="203">
        <f t="shared" si="4"/>
        <v>7</v>
      </c>
      <c r="AH106" s="203">
        <f t="shared" si="2"/>
        <v>8</v>
      </c>
      <c r="AI106" s="203">
        <f t="shared" si="2"/>
        <v>2</v>
      </c>
      <c r="AJ106" s="247">
        <f t="shared" si="2"/>
        <v>3.4</v>
      </c>
      <c r="AK106" s="247">
        <f t="shared" si="2"/>
        <v>3.8571428571428599</v>
      </c>
    </row>
    <row r="107" spans="2:37" x14ac:dyDescent="0.25">
      <c r="B107" s="35">
        <v>0.98958333333333337</v>
      </c>
      <c r="C107" s="154">
        <f>IF($O$7=1,Values!C106,IF($O$7=2,Values!M106,Values!W106))</f>
        <v>0</v>
      </c>
      <c r="D107" s="155">
        <f>IF($O$7=1,Values!D106,IF($O$7=2,Values!N106,Values!X106))</f>
        <v>2</v>
      </c>
      <c r="E107" s="155">
        <f>IF($O$7=1,Values!E106,IF($O$7=2,Values!O106,Values!Y106))</f>
        <v>1</v>
      </c>
      <c r="F107" s="155">
        <f>IF($O$7=1,Values!F106,IF($O$7=2,Values!P106,Values!Z106))</f>
        <v>1</v>
      </c>
      <c r="G107" s="155">
        <f>IF($O$7=1,Values!G106,IF($O$7=2,Values!Q106,Values!AA106))</f>
        <v>2</v>
      </c>
      <c r="H107" s="155">
        <f>IF($O$7=1,Values!H106,IF($O$7=2,Values!R106,Values!AB106))</f>
        <v>4</v>
      </c>
      <c r="I107" s="156">
        <f>IF($O$7=1,Values!I106,IF($O$7=2,Values!S106,Values!AC106))</f>
        <v>1</v>
      </c>
      <c r="J107" s="14">
        <f>IF($O$7=1,Values!J106,IF($O$7=2,Values!T106,Values!AD106))</f>
        <v>1.2</v>
      </c>
      <c r="K107" s="14">
        <f>IF($O$7=1,Values!K106,IF($O$7=2,Values!U106,Values!AE106))</f>
        <v>1.5714285714285714</v>
      </c>
      <c r="AA107" s="44"/>
      <c r="AB107" s="246">
        <v>0.98958333333333337</v>
      </c>
      <c r="AC107" s="203">
        <f t="shared" si="4"/>
        <v>0</v>
      </c>
      <c r="AD107" s="203">
        <f t="shared" si="4"/>
        <v>2</v>
      </c>
      <c r="AE107" s="203">
        <f t="shared" si="4"/>
        <v>1</v>
      </c>
      <c r="AF107" s="203">
        <f t="shared" si="4"/>
        <v>1</v>
      </c>
      <c r="AG107" s="203">
        <f t="shared" si="4"/>
        <v>2</v>
      </c>
      <c r="AH107" s="203">
        <f t="shared" si="2"/>
        <v>4</v>
      </c>
      <c r="AI107" s="203">
        <f t="shared" si="2"/>
        <v>1</v>
      </c>
      <c r="AJ107" s="247">
        <f t="shared" si="2"/>
        <v>1.2</v>
      </c>
      <c r="AK107" s="247">
        <f t="shared" si="2"/>
        <v>1.5714285714285701</v>
      </c>
    </row>
    <row r="108" spans="2:37" x14ac:dyDescent="0.25">
      <c r="B108" s="248" t="s">
        <v>38</v>
      </c>
      <c r="C108" s="249">
        <f>IF($O$7=1,Values!C107,IF($O$7=2,Values!M107,Values!W107))</f>
        <v>491</v>
      </c>
      <c r="D108" s="250">
        <f>IF($O$7=1,Values!D107,IF($O$7=2,Values!N107,Values!X107))</f>
        <v>524</v>
      </c>
      <c r="E108" s="250">
        <f>IF($O$7=1,Values!E107,IF($O$7=2,Values!O107,Values!Y107))</f>
        <v>632</v>
      </c>
      <c r="F108" s="250">
        <f>IF($O$7=1,Values!F107,IF($O$7=2,Values!P107,Values!Z107))</f>
        <v>491</v>
      </c>
      <c r="G108" s="250">
        <f>IF($O$7=1,Values!G107,IF($O$7=2,Values!Q107,Values!AA107))</f>
        <v>584</v>
      </c>
      <c r="H108" s="250">
        <f>IF($O$7=1,Values!H107,IF($O$7=2,Values!R107,Values!AB107))</f>
        <v>440</v>
      </c>
      <c r="I108" s="251">
        <f>IF($O$7=1,Values!I107,IF($O$7=2,Values!S107,Values!AC107))</f>
        <v>409</v>
      </c>
      <c r="J108" s="252">
        <f>IF($O$7=1,Values!J107,IF($O$7=2,Values!T107,Values!AD107))</f>
        <v>544.4</v>
      </c>
      <c r="K108" s="252">
        <f>IF($O$7=1,Values!K107,IF($O$7=2,Values!U107,Values!AE107))</f>
        <v>510.142857142857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591</v>
      </c>
      <c r="D109" s="255">
        <f>IF($O$7=1,Values!D108,IF($O$7=2,Values!N108,Values!X108))</f>
        <v>637</v>
      </c>
      <c r="E109" s="255">
        <f>IF($O$7=1,Values!E108,IF($O$7=2,Values!O108,Values!Y108))</f>
        <v>845</v>
      </c>
      <c r="F109" s="255">
        <f>IF($O$7=1,Values!F108,IF($O$7=2,Values!P108,Values!Z108))</f>
        <v>602</v>
      </c>
      <c r="G109" s="255">
        <f>IF($O$7=1,Values!G108,IF($O$7=2,Values!Q108,Values!AA108))</f>
        <v>721</v>
      </c>
      <c r="H109" s="255">
        <f>IF($O$7=1,Values!H108,IF($O$7=2,Values!R108,Values!AB108))</f>
        <v>543</v>
      </c>
      <c r="I109" s="256">
        <f>IF($O$7=1,Values!I108,IF($O$7=2,Values!S108,Values!AC108))</f>
        <v>506</v>
      </c>
      <c r="J109" s="257">
        <f>IF($O$7=1,Values!J108,IF($O$7=2,Values!T108,Values!AD108))</f>
        <v>679.19999999999993</v>
      </c>
      <c r="K109" s="257">
        <f>IF($O$7=1,Values!K108,IF($O$7=2,Values!U108,Values!AE108))</f>
        <v>634.99999999999977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605</v>
      </c>
      <c r="D110" s="260">
        <f>IF($O$7=1,Values!D109,IF($O$7=2,Values!N109,Values!X109))</f>
        <v>659</v>
      </c>
      <c r="E110" s="260">
        <f>IF($O$7=1,Values!E109,IF($O$7=2,Values!O109,Values!Y109))</f>
        <v>917</v>
      </c>
      <c r="F110" s="260">
        <f>IF($O$7=1,Values!F109,IF($O$7=2,Values!P109,Values!Z109))</f>
        <v>629</v>
      </c>
      <c r="G110" s="260">
        <f>IF($O$7=1,Values!G109,IF($O$7=2,Values!Q109,Values!AA109))</f>
        <v>774</v>
      </c>
      <c r="H110" s="260">
        <f>IF($O$7=1,Values!H109,IF($O$7=2,Values!R109,Values!AB109))</f>
        <v>588</v>
      </c>
      <c r="I110" s="261">
        <f>IF($O$7=1,Values!I109,IF($O$7=2,Values!S109,Values!AC109))</f>
        <v>524</v>
      </c>
      <c r="J110" s="262">
        <f>IF($O$7=1,Values!J109,IF($O$7=2,Values!T109,Values!AD109))</f>
        <v>716.80000000000007</v>
      </c>
      <c r="K110" s="262">
        <f>IF($O$7=1,Values!K109,IF($O$7=2,Values!U109,Values!AE109))</f>
        <v>670.85714285714278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618</v>
      </c>
      <c r="D111" s="265">
        <f>IF($O$7=1,Values!D110,IF($O$7=2,Values!N110,Values!X110))</f>
        <v>683</v>
      </c>
      <c r="E111" s="265">
        <f>IF($O$7=1,Values!E110,IF($O$7=2,Values!O110,Values!Y110))</f>
        <v>934</v>
      </c>
      <c r="F111" s="265">
        <f>IF($O$7=1,Values!F110,IF($O$7=2,Values!P110,Values!Z110))</f>
        <v>670</v>
      </c>
      <c r="G111" s="265">
        <f>IF($O$7=1,Values!G110,IF($O$7=2,Values!Q110,Values!AA110))</f>
        <v>810</v>
      </c>
      <c r="H111" s="265">
        <f>IF($O$7=1,Values!H110,IF($O$7=2,Values!R110,Values!AB110))</f>
        <v>626</v>
      </c>
      <c r="I111" s="266">
        <f>IF($O$7=1,Values!I110,IF($O$7=2,Values!S110,Values!AC110))</f>
        <v>580</v>
      </c>
      <c r="J111" s="267">
        <f>IF($O$7=1,Values!J110,IF($O$7=2,Values!T110,Values!AD110))</f>
        <v>742.99999999999989</v>
      </c>
      <c r="K111" s="267">
        <f>IF($O$7=1,Values!K110,IF($O$7=2,Values!U110,Values!AE110))</f>
        <v>703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40 - Fortess Walk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5</v>
      </c>
      <c r="D12" s="152">
        <f>IF($O$7=1,Values!D115,IF($O$7=2,Values!N115,Values!X115))</f>
        <v>6</v>
      </c>
      <c r="E12" s="152">
        <f>IF($O$7=1,Values!E115,IF($O$7=2,Values!O115,Values!Y115))</f>
        <v>4</v>
      </c>
      <c r="F12" s="152">
        <f>IF($O$7=1,Values!F115,IF($O$7=2,Values!P115,Values!Z115))</f>
        <v>12</v>
      </c>
      <c r="G12" s="152">
        <f>IF($O$7=1,Values!G115,IF($O$7=2,Values!Q115,Values!AA115))</f>
        <v>8</v>
      </c>
      <c r="H12" s="152">
        <f>IF($O$7=1,Values!H115,IF($O$7=2,Values!R115,Values!AB115))</f>
        <v>14</v>
      </c>
      <c r="I12" s="153">
        <f>IF($O$7=1,Values!I115,IF($O$7=2,Values!S115,Values!AC115))</f>
        <v>21</v>
      </c>
      <c r="J12" s="153">
        <f>IF($O$7=1,Values!J115,IF($O$7=2,Values!T115,Values!AD115))</f>
        <v>7</v>
      </c>
      <c r="K12" s="153">
        <f>IF($O$7=1,Values!K115,IF($O$7=2,Values!U115,Values!AE115))</f>
        <v>10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5</v>
      </c>
      <c r="AD12" s="203">
        <f t="shared" ref="AD12:AK27" si="0">IFERROR(VALUE(0&amp;SUBSTITUTE(D12,"*","")),"-")</f>
        <v>6</v>
      </c>
      <c r="AE12" s="203">
        <f t="shared" si="0"/>
        <v>4</v>
      </c>
      <c r="AF12" s="203">
        <f t="shared" si="0"/>
        <v>12</v>
      </c>
      <c r="AG12" s="203">
        <f t="shared" si="0"/>
        <v>8</v>
      </c>
      <c r="AH12" s="203">
        <f t="shared" si="0"/>
        <v>14</v>
      </c>
      <c r="AI12" s="203">
        <f t="shared" si="0"/>
        <v>21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3</v>
      </c>
      <c r="D13" s="155">
        <f>IF($O$7=1,Values!D116,IF($O$7=2,Values!N116,Values!X116))</f>
        <v>4</v>
      </c>
      <c r="E13" s="155">
        <f>IF($O$7=1,Values!E116,IF($O$7=2,Values!O116,Values!Y116))</f>
        <v>3</v>
      </c>
      <c r="F13" s="155">
        <f>IF($O$7=1,Values!F116,IF($O$7=2,Values!P116,Values!Z116))</f>
        <v>4</v>
      </c>
      <c r="G13" s="155">
        <f>IF($O$7=1,Values!G116,IF($O$7=2,Values!Q116,Values!AA116))</f>
        <v>7</v>
      </c>
      <c r="H13" s="155">
        <f>IF($O$7=1,Values!H116,IF($O$7=2,Values!R116,Values!AB116))</f>
        <v>10</v>
      </c>
      <c r="I13" s="156">
        <f>IF($O$7=1,Values!I116,IF($O$7=2,Values!S116,Values!AC116))</f>
        <v>13</v>
      </c>
      <c r="J13" s="156">
        <f>IF($O$7=1,Values!J116,IF($O$7=2,Values!T116,Values!AD116))</f>
        <v>4.2</v>
      </c>
      <c r="K13" s="156">
        <f>IF($O$7=1,Values!K116,IF($O$7=2,Values!U116,Values!AE116))</f>
        <v>6.2857142857142856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3</v>
      </c>
      <c r="AD13" s="203">
        <f t="shared" si="0"/>
        <v>4</v>
      </c>
      <c r="AE13" s="203">
        <f t="shared" si="0"/>
        <v>3</v>
      </c>
      <c r="AF13" s="203">
        <f t="shared" si="0"/>
        <v>4</v>
      </c>
      <c r="AG13" s="203">
        <f t="shared" si="0"/>
        <v>7</v>
      </c>
      <c r="AH13" s="203">
        <f t="shared" si="0"/>
        <v>10</v>
      </c>
      <c r="AI13" s="203">
        <f t="shared" si="0"/>
        <v>13</v>
      </c>
      <c r="AJ13" s="247">
        <f t="shared" si="0"/>
        <v>4.2</v>
      </c>
      <c r="AK13" s="247">
        <f t="shared" si="0"/>
        <v>6.28571428571429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0</v>
      </c>
      <c r="D14" s="155">
        <f>IF($O$7=1,Values!D117,IF($O$7=2,Values!N117,Values!X117))</f>
        <v>5</v>
      </c>
      <c r="E14" s="155">
        <f>IF($O$7=1,Values!E117,IF($O$7=2,Values!O117,Values!Y117))</f>
        <v>3</v>
      </c>
      <c r="F14" s="155">
        <f>IF($O$7=1,Values!F117,IF($O$7=2,Values!P117,Values!Z117))</f>
        <v>6</v>
      </c>
      <c r="G14" s="155">
        <f>IF($O$7=1,Values!G117,IF($O$7=2,Values!Q117,Values!AA117))</f>
        <v>5</v>
      </c>
      <c r="H14" s="155">
        <f>IF($O$7=1,Values!H117,IF($O$7=2,Values!R117,Values!AB117))</f>
        <v>3</v>
      </c>
      <c r="I14" s="156">
        <f>IF($O$7=1,Values!I117,IF($O$7=2,Values!S117,Values!AC117))</f>
        <v>7</v>
      </c>
      <c r="J14" s="156">
        <f>IF($O$7=1,Values!J117,IF($O$7=2,Values!T117,Values!AD117))</f>
        <v>3.8</v>
      </c>
      <c r="K14" s="156">
        <f>IF($O$7=1,Values!K117,IF($O$7=2,Values!U117,Values!AE117))</f>
        <v>4.1428571428571432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0</v>
      </c>
      <c r="AD14" s="203">
        <f t="shared" si="0"/>
        <v>5</v>
      </c>
      <c r="AE14" s="203">
        <f t="shared" si="0"/>
        <v>3</v>
      </c>
      <c r="AF14" s="203">
        <f t="shared" si="0"/>
        <v>6</v>
      </c>
      <c r="AG14" s="203">
        <f t="shared" si="0"/>
        <v>5</v>
      </c>
      <c r="AH14" s="203">
        <f t="shared" si="0"/>
        <v>3</v>
      </c>
      <c r="AI14" s="203">
        <f t="shared" si="0"/>
        <v>7</v>
      </c>
      <c r="AJ14" s="247">
        <f t="shared" si="0"/>
        <v>3.8</v>
      </c>
      <c r="AK14" s="247">
        <f t="shared" si="0"/>
        <v>4.1428571428571397</v>
      </c>
      <c r="AL14" s="45"/>
    </row>
    <row r="15" spans="1:74" x14ac:dyDescent="0.25">
      <c r="B15" s="35">
        <v>0.125</v>
      </c>
      <c r="C15" s="154">
        <f>IF($O$7=1,Values!C118,IF($O$7=2,Values!M118,Values!W118))</f>
        <v>0</v>
      </c>
      <c r="D15" s="155">
        <f>IF($O$7=1,Values!D118,IF($O$7=2,Values!N118,Values!X118))</f>
        <v>1</v>
      </c>
      <c r="E15" s="155">
        <f>IF($O$7=1,Values!E118,IF($O$7=2,Values!O118,Values!Y118))</f>
        <v>4</v>
      </c>
      <c r="F15" s="155">
        <f>IF($O$7=1,Values!F118,IF($O$7=2,Values!P118,Values!Z118))</f>
        <v>8</v>
      </c>
      <c r="G15" s="155">
        <f>IF($O$7=1,Values!G118,IF($O$7=2,Values!Q118,Values!AA118))</f>
        <v>6</v>
      </c>
      <c r="H15" s="155">
        <f>IF($O$7=1,Values!H118,IF($O$7=2,Values!R118,Values!AB118))</f>
        <v>4</v>
      </c>
      <c r="I15" s="156">
        <f>IF($O$7=1,Values!I118,IF($O$7=2,Values!S118,Values!AC118))</f>
        <v>9</v>
      </c>
      <c r="J15" s="156">
        <f>IF($O$7=1,Values!J118,IF($O$7=2,Values!T118,Values!AD118))</f>
        <v>3.8</v>
      </c>
      <c r="K15" s="156">
        <f>IF($O$7=1,Values!K118,IF($O$7=2,Values!U118,Values!AE118))</f>
        <v>4.5714285714285712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0</v>
      </c>
      <c r="AD15" s="203">
        <f t="shared" si="0"/>
        <v>1</v>
      </c>
      <c r="AE15" s="203">
        <f t="shared" si="0"/>
        <v>4</v>
      </c>
      <c r="AF15" s="203">
        <f t="shared" si="0"/>
        <v>8</v>
      </c>
      <c r="AG15" s="203">
        <f t="shared" si="0"/>
        <v>6</v>
      </c>
      <c r="AH15" s="203">
        <f t="shared" si="0"/>
        <v>4</v>
      </c>
      <c r="AI15" s="203">
        <f t="shared" si="0"/>
        <v>9</v>
      </c>
      <c r="AJ15" s="247">
        <f t="shared" si="0"/>
        <v>3.8</v>
      </c>
      <c r="AK15" s="247">
        <f t="shared" si="0"/>
        <v>4.5714285714285703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4</v>
      </c>
      <c r="D16" s="155">
        <f>IF($O$7=1,Values!D119,IF($O$7=2,Values!N119,Values!X119))</f>
        <v>2</v>
      </c>
      <c r="E16" s="155">
        <f>IF($O$7=1,Values!E119,IF($O$7=2,Values!O119,Values!Y119))</f>
        <v>2</v>
      </c>
      <c r="F16" s="155">
        <f>IF($O$7=1,Values!F119,IF($O$7=2,Values!P119,Values!Z119))</f>
        <v>3</v>
      </c>
      <c r="G16" s="155">
        <f>IF($O$7=1,Values!G119,IF($O$7=2,Values!Q119,Values!AA119))</f>
        <v>7</v>
      </c>
      <c r="H16" s="155">
        <f>IF($O$7=1,Values!H119,IF($O$7=2,Values!R119,Values!AB119))</f>
        <v>2</v>
      </c>
      <c r="I16" s="156">
        <f>IF($O$7=1,Values!I119,IF($O$7=2,Values!S119,Values!AC119))</f>
        <v>1</v>
      </c>
      <c r="J16" s="156">
        <f>IF($O$7=1,Values!J119,IF($O$7=2,Values!T119,Values!AD119))</f>
        <v>3.6</v>
      </c>
      <c r="K16" s="156">
        <f>IF($O$7=1,Values!K119,IF($O$7=2,Values!U119,Values!AE119))</f>
        <v>3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4</v>
      </c>
      <c r="AD16" s="203">
        <f t="shared" si="0"/>
        <v>2</v>
      </c>
      <c r="AE16" s="203">
        <f t="shared" si="0"/>
        <v>2</v>
      </c>
      <c r="AF16" s="203">
        <f t="shared" si="0"/>
        <v>3</v>
      </c>
      <c r="AG16" s="203">
        <f t="shared" si="0"/>
        <v>7</v>
      </c>
      <c r="AH16" s="203">
        <f t="shared" si="0"/>
        <v>2</v>
      </c>
      <c r="AI16" s="203">
        <f t="shared" si="0"/>
        <v>1</v>
      </c>
      <c r="AJ16" s="247">
        <f t="shared" si="0"/>
        <v>3.6</v>
      </c>
      <c r="AK16" s="247">
        <f t="shared" si="0"/>
        <v>3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1</v>
      </c>
      <c r="D17" s="155">
        <f>IF($O$7=1,Values!D120,IF($O$7=2,Values!N120,Values!X120))</f>
        <v>6</v>
      </c>
      <c r="E17" s="155">
        <f>IF($O$7=1,Values!E120,IF($O$7=2,Values!O120,Values!Y120))</f>
        <v>1</v>
      </c>
      <c r="F17" s="155">
        <f>IF($O$7=1,Values!F120,IF($O$7=2,Values!P120,Values!Z120))</f>
        <v>8</v>
      </c>
      <c r="G17" s="155">
        <f>IF($O$7=1,Values!G120,IF($O$7=2,Values!Q120,Values!AA120))</f>
        <v>3</v>
      </c>
      <c r="H17" s="155">
        <f>IF($O$7=1,Values!H120,IF($O$7=2,Values!R120,Values!AB120))</f>
        <v>5</v>
      </c>
      <c r="I17" s="156">
        <f>IF($O$7=1,Values!I120,IF($O$7=2,Values!S120,Values!AC120))</f>
        <v>5</v>
      </c>
      <c r="J17" s="156">
        <f>IF($O$7=1,Values!J120,IF($O$7=2,Values!T120,Values!AD120))</f>
        <v>3.8</v>
      </c>
      <c r="K17" s="156">
        <f>IF($O$7=1,Values!K120,IF($O$7=2,Values!U120,Values!AE120))</f>
        <v>4.1428571428571432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1</v>
      </c>
      <c r="AD17" s="203">
        <f t="shared" si="0"/>
        <v>6</v>
      </c>
      <c r="AE17" s="203">
        <f t="shared" si="0"/>
        <v>1</v>
      </c>
      <c r="AF17" s="203">
        <f t="shared" si="0"/>
        <v>8</v>
      </c>
      <c r="AG17" s="203">
        <f t="shared" si="0"/>
        <v>3</v>
      </c>
      <c r="AH17" s="203">
        <f t="shared" si="0"/>
        <v>5</v>
      </c>
      <c r="AI17" s="203">
        <f t="shared" si="0"/>
        <v>5</v>
      </c>
      <c r="AJ17" s="247">
        <f t="shared" si="0"/>
        <v>3.8</v>
      </c>
      <c r="AK17" s="247">
        <f t="shared" si="0"/>
        <v>4.1428571428571397</v>
      </c>
      <c r="AL17" s="45"/>
    </row>
    <row r="18" spans="2:38" x14ac:dyDescent="0.25">
      <c r="B18" s="35">
        <v>0.25</v>
      </c>
      <c r="C18" s="154">
        <f>IF($O$7=1,Values!C121,IF($O$7=2,Values!M121,Values!W121))</f>
        <v>10</v>
      </c>
      <c r="D18" s="155">
        <f>IF($O$7=1,Values!D121,IF($O$7=2,Values!N121,Values!X121))</f>
        <v>19</v>
      </c>
      <c r="E18" s="155">
        <f>IF($O$7=1,Values!E121,IF($O$7=2,Values!O121,Values!Y121))</f>
        <v>17</v>
      </c>
      <c r="F18" s="155">
        <f>IF($O$7=1,Values!F121,IF($O$7=2,Values!P121,Values!Z121))</f>
        <v>16</v>
      </c>
      <c r="G18" s="155">
        <f>IF($O$7=1,Values!G121,IF($O$7=2,Values!Q121,Values!AA121))</f>
        <v>13</v>
      </c>
      <c r="H18" s="155">
        <f>IF($O$7=1,Values!H121,IF($O$7=2,Values!R121,Values!AB121))</f>
        <v>2</v>
      </c>
      <c r="I18" s="156">
        <f>IF($O$7=1,Values!I121,IF($O$7=2,Values!S121,Values!AC121))</f>
        <v>4</v>
      </c>
      <c r="J18" s="156">
        <f>IF($O$7=1,Values!J121,IF($O$7=2,Values!T121,Values!AD121))</f>
        <v>15</v>
      </c>
      <c r="K18" s="156">
        <f>IF($O$7=1,Values!K121,IF($O$7=2,Values!U121,Values!AE121))</f>
        <v>11.571428571428571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10</v>
      </c>
      <c r="AD18" s="203">
        <f t="shared" si="0"/>
        <v>19</v>
      </c>
      <c r="AE18" s="203">
        <f t="shared" si="0"/>
        <v>17</v>
      </c>
      <c r="AF18" s="203">
        <f t="shared" si="0"/>
        <v>16</v>
      </c>
      <c r="AG18" s="203">
        <f t="shared" si="0"/>
        <v>13</v>
      </c>
      <c r="AH18" s="203">
        <f t="shared" si="0"/>
        <v>2</v>
      </c>
      <c r="AI18" s="203">
        <f t="shared" si="0"/>
        <v>4</v>
      </c>
      <c r="AJ18" s="247">
        <f t="shared" si="0"/>
        <v>15</v>
      </c>
      <c r="AK18" s="247">
        <f t="shared" si="0"/>
        <v>11.5714285714286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27</v>
      </c>
      <c r="D19" s="155">
        <f>IF($O$7=1,Values!D122,IF($O$7=2,Values!N122,Values!X122))</f>
        <v>30</v>
      </c>
      <c r="E19" s="155">
        <f>IF($O$7=1,Values!E122,IF($O$7=2,Values!O122,Values!Y122))</f>
        <v>33</v>
      </c>
      <c r="F19" s="155">
        <f>IF($O$7=1,Values!F122,IF($O$7=2,Values!P122,Values!Z122))</f>
        <v>13</v>
      </c>
      <c r="G19" s="155">
        <f>IF($O$7=1,Values!G122,IF($O$7=2,Values!Q122,Values!AA122))</f>
        <v>25</v>
      </c>
      <c r="H19" s="155">
        <f>IF($O$7=1,Values!H122,IF($O$7=2,Values!R122,Values!AB122))</f>
        <v>14</v>
      </c>
      <c r="I19" s="156">
        <f>IF($O$7=1,Values!I122,IF($O$7=2,Values!S122,Values!AC122))</f>
        <v>9</v>
      </c>
      <c r="J19" s="156">
        <f>IF($O$7=1,Values!J122,IF($O$7=2,Values!T122,Values!AD122))</f>
        <v>25.6</v>
      </c>
      <c r="K19" s="156">
        <f>IF($O$7=1,Values!K122,IF($O$7=2,Values!U122,Values!AE122))</f>
        <v>21.571428571428573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27</v>
      </c>
      <c r="AD19" s="203">
        <f t="shared" si="0"/>
        <v>30</v>
      </c>
      <c r="AE19" s="203">
        <f t="shared" si="0"/>
        <v>33</v>
      </c>
      <c r="AF19" s="203">
        <f t="shared" si="0"/>
        <v>13</v>
      </c>
      <c r="AG19" s="203">
        <f t="shared" si="0"/>
        <v>25</v>
      </c>
      <c r="AH19" s="203">
        <f t="shared" si="0"/>
        <v>14</v>
      </c>
      <c r="AI19" s="203">
        <f t="shared" si="0"/>
        <v>9</v>
      </c>
      <c r="AJ19" s="247">
        <f t="shared" si="0"/>
        <v>25.6</v>
      </c>
      <c r="AK19" s="247">
        <f t="shared" si="0"/>
        <v>21.571428571428601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42</v>
      </c>
      <c r="D20" s="155">
        <f>IF($O$7=1,Values!D123,IF($O$7=2,Values!N123,Values!X123))</f>
        <v>56</v>
      </c>
      <c r="E20" s="155">
        <f>IF($O$7=1,Values!E123,IF($O$7=2,Values!O123,Values!Y123))</f>
        <v>44</v>
      </c>
      <c r="F20" s="155">
        <f>IF($O$7=1,Values!F123,IF($O$7=2,Values!P123,Values!Z123))</f>
        <v>36</v>
      </c>
      <c r="G20" s="155">
        <f>IF($O$7=1,Values!G123,IF($O$7=2,Values!Q123,Values!AA123))</f>
        <v>60</v>
      </c>
      <c r="H20" s="155">
        <f>IF($O$7=1,Values!H123,IF($O$7=2,Values!R123,Values!AB123))</f>
        <v>25</v>
      </c>
      <c r="I20" s="156">
        <f>IF($O$7=1,Values!I123,IF($O$7=2,Values!S123,Values!AC123))</f>
        <v>20</v>
      </c>
      <c r="J20" s="156">
        <f>IF($O$7=1,Values!J123,IF($O$7=2,Values!T123,Values!AD123))</f>
        <v>47.6</v>
      </c>
      <c r="K20" s="156">
        <f>IF($O$7=1,Values!K123,IF($O$7=2,Values!U123,Values!AE123))</f>
        <v>40.428571428571431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42</v>
      </c>
      <c r="AD20" s="203">
        <f>IFERROR(VALUE(0&amp;SUBSTITUTE(D20,"*","")),"-")</f>
        <v>56</v>
      </c>
      <c r="AE20" s="203">
        <f t="shared" si="0"/>
        <v>44</v>
      </c>
      <c r="AF20" s="203">
        <f t="shared" si="0"/>
        <v>36</v>
      </c>
      <c r="AG20" s="203">
        <f t="shared" si="0"/>
        <v>60</v>
      </c>
      <c r="AH20" s="203">
        <f t="shared" si="0"/>
        <v>25</v>
      </c>
      <c r="AI20" s="203">
        <f t="shared" si="0"/>
        <v>20</v>
      </c>
      <c r="AJ20" s="247">
        <f t="shared" si="0"/>
        <v>47.6</v>
      </c>
      <c r="AK20" s="247">
        <f t="shared" si="0"/>
        <v>40.428571428571402</v>
      </c>
      <c r="AL20" s="45"/>
    </row>
    <row r="21" spans="2:38" x14ac:dyDescent="0.25">
      <c r="B21" s="35">
        <v>0.375</v>
      </c>
      <c r="C21" s="154">
        <f>IF($O$7=1,Values!C124,IF($O$7=2,Values!M124,Values!W124))</f>
        <v>81</v>
      </c>
      <c r="D21" s="155">
        <f>IF($O$7=1,Values!D124,IF($O$7=2,Values!N124,Values!X124))</f>
        <v>41</v>
      </c>
      <c r="E21" s="155">
        <f>IF($O$7=1,Values!E124,IF($O$7=2,Values!O124,Values!Y124))</f>
        <v>47</v>
      </c>
      <c r="F21" s="155">
        <f>IF($O$7=1,Values!F124,IF($O$7=2,Values!P124,Values!Z124))</f>
        <v>48</v>
      </c>
      <c r="G21" s="155">
        <f>IF($O$7=1,Values!G124,IF($O$7=2,Values!Q124,Values!AA124))</f>
        <v>37</v>
      </c>
      <c r="H21" s="155">
        <f>IF($O$7=1,Values!H124,IF($O$7=2,Values!R124,Values!AB124))</f>
        <v>26</v>
      </c>
      <c r="I21" s="156">
        <f>IF($O$7=1,Values!I124,IF($O$7=2,Values!S124,Values!AC124))</f>
        <v>27</v>
      </c>
      <c r="J21" s="156">
        <f>IF($O$7=1,Values!J124,IF($O$7=2,Values!T124,Values!AD124))</f>
        <v>50.8</v>
      </c>
      <c r="K21" s="156">
        <f>IF($O$7=1,Values!K124,IF($O$7=2,Values!U124,Values!AE124))</f>
        <v>43.857142857142854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81</v>
      </c>
      <c r="AD21" s="203">
        <f t="shared" si="0"/>
        <v>41</v>
      </c>
      <c r="AE21" s="203">
        <f t="shared" si="0"/>
        <v>47</v>
      </c>
      <c r="AF21" s="203">
        <f t="shared" si="0"/>
        <v>48</v>
      </c>
      <c r="AG21" s="203">
        <f t="shared" si="0"/>
        <v>37</v>
      </c>
      <c r="AH21" s="203">
        <f t="shared" si="0"/>
        <v>26</v>
      </c>
      <c r="AI21" s="203">
        <f t="shared" si="0"/>
        <v>27</v>
      </c>
      <c r="AJ21" s="247">
        <f t="shared" si="0"/>
        <v>50.8</v>
      </c>
      <c r="AK21" s="247">
        <f t="shared" si="0"/>
        <v>43.857142857142897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51</v>
      </c>
      <c r="D22" s="155">
        <f>IF($O$7=1,Values!D125,IF($O$7=2,Values!N125,Values!X125))</f>
        <v>27</v>
      </c>
      <c r="E22" s="155">
        <f>IF($O$7=1,Values!E125,IF($O$7=2,Values!O125,Values!Y125))</f>
        <v>44</v>
      </c>
      <c r="F22" s="155">
        <f>IF($O$7=1,Values!F125,IF($O$7=2,Values!P125,Values!Z125))</f>
        <v>41</v>
      </c>
      <c r="G22" s="155">
        <f>IF($O$7=1,Values!G125,IF($O$7=2,Values!Q125,Values!AA125))</f>
        <v>56</v>
      </c>
      <c r="H22" s="155">
        <f>IF($O$7=1,Values!H125,IF($O$7=2,Values!R125,Values!AB125))</f>
        <v>34</v>
      </c>
      <c r="I22" s="156">
        <f>IF($O$7=1,Values!I125,IF($O$7=2,Values!S125,Values!AC125))</f>
        <v>26</v>
      </c>
      <c r="J22" s="156">
        <f>IF($O$7=1,Values!J125,IF($O$7=2,Values!T125,Values!AD125))</f>
        <v>43.8</v>
      </c>
      <c r="K22" s="156">
        <f>IF($O$7=1,Values!K125,IF($O$7=2,Values!U125,Values!AE125))</f>
        <v>39.857142857142854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51</v>
      </c>
      <c r="AD22" s="203">
        <f t="shared" si="0"/>
        <v>27</v>
      </c>
      <c r="AE22" s="203">
        <f t="shared" si="0"/>
        <v>44</v>
      </c>
      <c r="AF22" s="203">
        <f t="shared" si="0"/>
        <v>41</v>
      </c>
      <c r="AG22" s="203">
        <f t="shared" si="0"/>
        <v>56</v>
      </c>
      <c r="AH22" s="203">
        <f t="shared" si="0"/>
        <v>34</v>
      </c>
      <c r="AI22" s="203">
        <f t="shared" si="0"/>
        <v>26</v>
      </c>
      <c r="AJ22" s="247">
        <f t="shared" si="0"/>
        <v>43.8</v>
      </c>
      <c r="AK22" s="247">
        <f t="shared" si="0"/>
        <v>39.857142857142897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20</v>
      </c>
      <c r="D23" s="155">
        <f>IF($O$7=1,Values!D126,IF($O$7=2,Values!N126,Values!X126))</f>
        <v>39</v>
      </c>
      <c r="E23" s="155">
        <f>IF($O$7=1,Values!E126,IF($O$7=2,Values!O126,Values!Y126))</f>
        <v>48</v>
      </c>
      <c r="F23" s="155">
        <f>IF($O$7=1,Values!F126,IF($O$7=2,Values!P126,Values!Z126))</f>
        <v>56</v>
      </c>
      <c r="G23" s="155">
        <f>IF($O$7=1,Values!G126,IF($O$7=2,Values!Q126,Values!AA126))</f>
        <v>48</v>
      </c>
      <c r="H23" s="155">
        <f>IF($O$7=1,Values!H126,IF($O$7=2,Values!R126,Values!AB126))</f>
        <v>42</v>
      </c>
      <c r="I23" s="156">
        <f>IF($O$7=1,Values!I126,IF($O$7=2,Values!S126,Values!AC126))</f>
        <v>37</v>
      </c>
      <c r="J23" s="156">
        <f>IF($O$7=1,Values!J126,IF($O$7=2,Values!T126,Values!AD126))</f>
        <v>42.2</v>
      </c>
      <c r="K23" s="156">
        <f>IF($O$7=1,Values!K126,IF($O$7=2,Values!U126,Values!AE126))</f>
        <v>41.428571428571431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20</v>
      </c>
      <c r="AD23" s="203">
        <f t="shared" si="0"/>
        <v>39</v>
      </c>
      <c r="AE23" s="203">
        <f t="shared" si="0"/>
        <v>48</v>
      </c>
      <c r="AF23" s="203">
        <f t="shared" si="0"/>
        <v>56</v>
      </c>
      <c r="AG23" s="203">
        <f t="shared" si="0"/>
        <v>48</v>
      </c>
      <c r="AH23" s="203">
        <f t="shared" si="0"/>
        <v>42</v>
      </c>
      <c r="AI23" s="203">
        <f t="shared" si="0"/>
        <v>37</v>
      </c>
      <c r="AJ23" s="247">
        <f t="shared" si="0"/>
        <v>42.2</v>
      </c>
      <c r="AK23" s="247">
        <f t="shared" si="0"/>
        <v>41.428571428571402</v>
      </c>
      <c r="AL23" s="45"/>
    </row>
    <row r="24" spans="2:38" x14ac:dyDescent="0.25">
      <c r="B24" s="35">
        <v>0.5</v>
      </c>
      <c r="C24" s="154">
        <f>IF($O$7=1,Values!C127,IF($O$7=2,Values!M127,Values!W127))</f>
        <v>41</v>
      </c>
      <c r="D24" s="155">
        <f>IF($O$7=1,Values!D127,IF($O$7=2,Values!N127,Values!X127))</f>
        <v>56</v>
      </c>
      <c r="E24" s="155">
        <f>IF($O$7=1,Values!E127,IF($O$7=2,Values!O127,Values!Y127))</f>
        <v>50</v>
      </c>
      <c r="F24" s="155">
        <f>IF($O$7=1,Values!F127,IF($O$7=2,Values!P127,Values!Z127))</f>
        <v>32</v>
      </c>
      <c r="G24" s="155">
        <f>IF($O$7=1,Values!G127,IF($O$7=2,Values!Q127,Values!AA127))</f>
        <v>45</v>
      </c>
      <c r="H24" s="155">
        <f>IF($O$7=1,Values!H127,IF($O$7=2,Values!R127,Values!AB127))</f>
        <v>43</v>
      </c>
      <c r="I24" s="156">
        <f>IF($O$7=1,Values!I127,IF($O$7=2,Values!S127,Values!AC127))</f>
        <v>37</v>
      </c>
      <c r="J24" s="156">
        <f>IF($O$7=1,Values!J127,IF($O$7=2,Values!T127,Values!AD127))</f>
        <v>44.8</v>
      </c>
      <c r="K24" s="156">
        <f>IF($O$7=1,Values!K127,IF($O$7=2,Values!U127,Values!AE127))</f>
        <v>43.428571428571431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41</v>
      </c>
      <c r="AD24" s="203">
        <f t="shared" si="0"/>
        <v>56</v>
      </c>
      <c r="AE24" s="203">
        <f t="shared" si="0"/>
        <v>50</v>
      </c>
      <c r="AF24" s="203">
        <f t="shared" si="0"/>
        <v>32</v>
      </c>
      <c r="AG24" s="203">
        <f t="shared" si="0"/>
        <v>45</v>
      </c>
      <c r="AH24" s="203">
        <f t="shared" si="0"/>
        <v>43</v>
      </c>
      <c r="AI24" s="203">
        <f t="shared" si="0"/>
        <v>37</v>
      </c>
      <c r="AJ24" s="247">
        <f t="shared" si="0"/>
        <v>44.8</v>
      </c>
      <c r="AK24" s="247">
        <f t="shared" si="0"/>
        <v>43.428571428571402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35</v>
      </c>
      <c r="D25" s="155">
        <f>IF($O$7=1,Values!D128,IF($O$7=2,Values!N128,Values!X128))</f>
        <v>46</v>
      </c>
      <c r="E25" s="155">
        <f>IF($O$7=1,Values!E128,IF($O$7=2,Values!O128,Values!Y128))</f>
        <v>56</v>
      </c>
      <c r="F25" s="155">
        <f>IF($O$7=1,Values!F128,IF($O$7=2,Values!P128,Values!Z128))</f>
        <v>35</v>
      </c>
      <c r="G25" s="155">
        <f>IF($O$7=1,Values!G128,IF($O$7=2,Values!Q128,Values!AA128))</f>
        <v>38</v>
      </c>
      <c r="H25" s="155">
        <f>IF($O$7=1,Values!H128,IF($O$7=2,Values!R128,Values!AB128))</f>
        <v>45</v>
      </c>
      <c r="I25" s="156">
        <f>IF($O$7=1,Values!I128,IF($O$7=2,Values!S128,Values!AC128))</f>
        <v>31</v>
      </c>
      <c r="J25" s="156">
        <f>IF($O$7=1,Values!J128,IF($O$7=2,Values!T128,Values!AD128))</f>
        <v>42</v>
      </c>
      <c r="K25" s="156">
        <f>IF($O$7=1,Values!K128,IF($O$7=2,Values!U128,Values!AE128))</f>
        <v>40.857142857142854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35</v>
      </c>
      <c r="AD25" s="203">
        <f t="shared" si="0"/>
        <v>46</v>
      </c>
      <c r="AE25" s="203">
        <f t="shared" si="0"/>
        <v>56</v>
      </c>
      <c r="AF25" s="203">
        <f t="shared" si="0"/>
        <v>35</v>
      </c>
      <c r="AG25" s="203">
        <f t="shared" si="0"/>
        <v>38</v>
      </c>
      <c r="AH25" s="203">
        <f t="shared" si="0"/>
        <v>45</v>
      </c>
      <c r="AI25" s="203">
        <f t="shared" si="0"/>
        <v>31</v>
      </c>
      <c r="AJ25" s="247">
        <f t="shared" si="0"/>
        <v>42</v>
      </c>
      <c r="AK25" s="247">
        <f t="shared" si="0"/>
        <v>40.857142857142897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38</v>
      </c>
      <c r="D26" s="155">
        <f>IF($O$7=1,Values!D129,IF($O$7=2,Values!N129,Values!X129))</f>
        <v>45</v>
      </c>
      <c r="E26" s="155">
        <f>IF($O$7=1,Values!E129,IF($O$7=2,Values!O129,Values!Y129))</f>
        <v>43</v>
      </c>
      <c r="F26" s="155">
        <f>IF($O$7=1,Values!F129,IF($O$7=2,Values!P129,Values!Z129))</f>
        <v>47</v>
      </c>
      <c r="G26" s="155">
        <f>IF($O$7=1,Values!G129,IF($O$7=2,Values!Q129,Values!AA129))</f>
        <v>62</v>
      </c>
      <c r="H26" s="155">
        <f>IF($O$7=1,Values!H129,IF($O$7=2,Values!R129,Values!AB129))</f>
        <v>37</v>
      </c>
      <c r="I26" s="156">
        <f>IF($O$7=1,Values!I129,IF($O$7=2,Values!S129,Values!AC129))</f>
        <v>46</v>
      </c>
      <c r="J26" s="156">
        <f>IF($O$7=1,Values!J129,IF($O$7=2,Values!T129,Values!AD129))</f>
        <v>47</v>
      </c>
      <c r="K26" s="156">
        <f>IF($O$7=1,Values!K129,IF($O$7=2,Values!U129,Values!AE129))</f>
        <v>45.428571428571431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38</v>
      </c>
      <c r="AD26" s="203">
        <f t="shared" si="0"/>
        <v>45</v>
      </c>
      <c r="AE26" s="203">
        <f t="shared" si="0"/>
        <v>43</v>
      </c>
      <c r="AF26" s="203">
        <f t="shared" si="0"/>
        <v>47</v>
      </c>
      <c r="AG26" s="203">
        <f t="shared" si="0"/>
        <v>62</v>
      </c>
      <c r="AH26" s="203">
        <f t="shared" si="0"/>
        <v>37</v>
      </c>
      <c r="AI26" s="203">
        <f t="shared" si="0"/>
        <v>46</v>
      </c>
      <c r="AJ26" s="247">
        <f t="shared" si="0"/>
        <v>47</v>
      </c>
      <c r="AK26" s="247">
        <f t="shared" si="0"/>
        <v>45.428571428571402</v>
      </c>
      <c r="AL26" s="45"/>
    </row>
    <row r="27" spans="2:38" x14ac:dyDescent="0.25">
      <c r="B27" s="35">
        <v>0.625</v>
      </c>
      <c r="C27" s="154">
        <f>IF($O$7=1,Values!C130,IF($O$7=2,Values!M130,Values!W130))</f>
        <v>32</v>
      </c>
      <c r="D27" s="155">
        <f>IF($O$7=1,Values!D130,IF($O$7=2,Values!N130,Values!X130))</f>
        <v>51</v>
      </c>
      <c r="E27" s="155">
        <f>IF($O$7=1,Values!E130,IF($O$7=2,Values!O130,Values!Y130))</f>
        <v>54</v>
      </c>
      <c r="F27" s="155">
        <f>IF($O$7=1,Values!F130,IF($O$7=2,Values!P130,Values!Z130))</f>
        <v>46</v>
      </c>
      <c r="G27" s="155">
        <f>IF($O$7=1,Values!G130,IF($O$7=2,Values!Q130,Values!AA130))</f>
        <v>44</v>
      </c>
      <c r="H27" s="155">
        <f>IF($O$7=1,Values!H130,IF($O$7=2,Values!R130,Values!AB130))</f>
        <v>39</v>
      </c>
      <c r="I27" s="156">
        <f>IF($O$7=1,Values!I130,IF($O$7=2,Values!S130,Values!AC130))</f>
        <v>50</v>
      </c>
      <c r="J27" s="156">
        <f>IF($O$7=1,Values!J130,IF($O$7=2,Values!T130,Values!AD130))</f>
        <v>45.4</v>
      </c>
      <c r="K27" s="156">
        <f>IF($O$7=1,Values!K130,IF($O$7=2,Values!U130,Values!AE130))</f>
        <v>45.142857142857146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32</v>
      </c>
      <c r="AD27" s="203">
        <f t="shared" si="0"/>
        <v>51</v>
      </c>
      <c r="AE27" s="203">
        <f t="shared" si="0"/>
        <v>54</v>
      </c>
      <c r="AF27" s="203">
        <f t="shared" si="0"/>
        <v>46</v>
      </c>
      <c r="AG27" s="203">
        <f t="shared" si="0"/>
        <v>44</v>
      </c>
      <c r="AH27" s="203">
        <f t="shared" si="0"/>
        <v>39</v>
      </c>
      <c r="AI27" s="203">
        <f t="shared" si="0"/>
        <v>50</v>
      </c>
      <c r="AJ27" s="247">
        <f t="shared" si="0"/>
        <v>45.4</v>
      </c>
      <c r="AK27" s="247">
        <f t="shared" si="0"/>
        <v>45.142857142857103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35</v>
      </c>
      <c r="D28" s="155">
        <f>IF($O$7=1,Values!D131,IF($O$7=2,Values!N131,Values!X131))</f>
        <v>45</v>
      </c>
      <c r="E28" s="155">
        <f>IF($O$7=1,Values!E131,IF($O$7=2,Values!O131,Values!Y131))</f>
        <v>55</v>
      </c>
      <c r="F28" s="155">
        <f>IF($O$7=1,Values!F131,IF($O$7=2,Values!P131,Values!Z131))</f>
        <v>46</v>
      </c>
      <c r="G28" s="155">
        <f>IF($O$7=1,Values!G131,IF($O$7=2,Values!Q131,Values!AA131))</f>
        <v>53</v>
      </c>
      <c r="H28" s="155">
        <f>IF($O$7=1,Values!H131,IF($O$7=2,Values!R131,Values!AB131))</f>
        <v>37</v>
      </c>
      <c r="I28" s="156">
        <f>IF($O$7=1,Values!I131,IF($O$7=2,Values!S131,Values!AC131))</f>
        <v>58</v>
      </c>
      <c r="J28" s="156">
        <f>IF($O$7=1,Values!J131,IF($O$7=2,Values!T131,Values!AD131))</f>
        <v>46.8</v>
      </c>
      <c r="K28" s="156">
        <f>IF($O$7=1,Values!K131,IF($O$7=2,Values!U131,Values!AE131))</f>
        <v>47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35</v>
      </c>
      <c r="AD28" s="203">
        <f t="shared" si="1"/>
        <v>45</v>
      </c>
      <c r="AE28" s="203">
        <f t="shared" si="1"/>
        <v>55</v>
      </c>
      <c r="AF28" s="203">
        <f t="shared" si="1"/>
        <v>46</v>
      </c>
      <c r="AG28" s="203">
        <f t="shared" si="1"/>
        <v>53</v>
      </c>
      <c r="AH28" s="203">
        <f t="shared" si="1"/>
        <v>37</v>
      </c>
      <c r="AI28" s="203">
        <f t="shared" si="1"/>
        <v>58</v>
      </c>
      <c r="AJ28" s="247">
        <f t="shared" si="1"/>
        <v>46.8</v>
      </c>
      <c r="AK28" s="247">
        <f t="shared" si="1"/>
        <v>47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40</v>
      </c>
      <c r="D29" s="155">
        <f>IF($O$7=1,Values!D132,IF($O$7=2,Values!N132,Values!X132))</f>
        <v>46</v>
      </c>
      <c r="E29" s="155">
        <f>IF($O$7=1,Values!E132,IF($O$7=2,Values!O132,Values!Y132))</f>
        <v>57</v>
      </c>
      <c r="F29" s="155">
        <f>IF($O$7=1,Values!F132,IF($O$7=2,Values!P132,Values!Z132))</f>
        <v>43</v>
      </c>
      <c r="G29" s="155">
        <f>IF($O$7=1,Values!G132,IF($O$7=2,Values!Q132,Values!AA132))</f>
        <v>50</v>
      </c>
      <c r="H29" s="155">
        <f>IF($O$7=1,Values!H132,IF($O$7=2,Values!R132,Values!AB132))</f>
        <v>46</v>
      </c>
      <c r="I29" s="156">
        <f>IF($O$7=1,Values!I132,IF($O$7=2,Values!S132,Values!AC132))</f>
        <v>47</v>
      </c>
      <c r="J29" s="156">
        <f>IF($O$7=1,Values!J132,IF($O$7=2,Values!T132,Values!AD132))</f>
        <v>47.2</v>
      </c>
      <c r="K29" s="156">
        <f>IF($O$7=1,Values!K132,IF($O$7=2,Values!U132,Values!AE132))</f>
        <v>47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40</v>
      </c>
      <c r="AD29" s="203">
        <f t="shared" si="1"/>
        <v>46</v>
      </c>
      <c r="AE29" s="203">
        <f t="shared" si="1"/>
        <v>57</v>
      </c>
      <c r="AF29" s="203">
        <f t="shared" si="1"/>
        <v>43</v>
      </c>
      <c r="AG29" s="203">
        <f t="shared" si="1"/>
        <v>50</v>
      </c>
      <c r="AH29" s="203">
        <f t="shared" si="1"/>
        <v>46</v>
      </c>
      <c r="AI29" s="203">
        <f t="shared" si="1"/>
        <v>47</v>
      </c>
      <c r="AJ29" s="247">
        <f t="shared" si="1"/>
        <v>47.2</v>
      </c>
      <c r="AK29" s="247">
        <f t="shared" si="1"/>
        <v>47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49</v>
      </c>
      <c r="D30" s="155">
        <f>IF($O$7=1,Values!D133,IF($O$7=2,Values!N133,Values!X133))</f>
        <v>42</v>
      </c>
      <c r="E30" s="155">
        <f>IF($O$7=1,Values!E133,IF($O$7=2,Values!O133,Values!Y133))</f>
        <v>101</v>
      </c>
      <c r="F30" s="155">
        <f>IF($O$7=1,Values!F133,IF($O$7=2,Values!P133,Values!Z133))</f>
        <v>48</v>
      </c>
      <c r="G30" s="155">
        <f>IF($O$7=1,Values!G133,IF($O$7=2,Values!Q133,Values!AA133))</f>
        <v>66</v>
      </c>
      <c r="H30" s="155">
        <f>IF($O$7=1,Values!H133,IF($O$7=2,Values!R133,Values!AB133))</f>
        <v>52</v>
      </c>
      <c r="I30" s="156">
        <f>IF($O$7=1,Values!I133,IF($O$7=2,Values!S133,Values!AC133))</f>
        <v>21</v>
      </c>
      <c r="J30" s="156">
        <f>IF($O$7=1,Values!J133,IF($O$7=2,Values!T133,Values!AD133))</f>
        <v>61.2</v>
      </c>
      <c r="K30" s="156">
        <f>IF($O$7=1,Values!K133,IF($O$7=2,Values!U133,Values!AE133))</f>
        <v>54.142857142857146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49</v>
      </c>
      <c r="AD30" s="203">
        <f t="shared" si="1"/>
        <v>42</v>
      </c>
      <c r="AE30" s="203">
        <f t="shared" si="1"/>
        <v>101</v>
      </c>
      <c r="AF30" s="203">
        <f t="shared" si="1"/>
        <v>48</v>
      </c>
      <c r="AG30" s="203">
        <f t="shared" si="1"/>
        <v>66</v>
      </c>
      <c r="AH30" s="203">
        <f t="shared" si="1"/>
        <v>52</v>
      </c>
      <c r="AI30" s="203">
        <f t="shared" si="1"/>
        <v>21</v>
      </c>
      <c r="AJ30" s="247">
        <f t="shared" si="1"/>
        <v>61.2</v>
      </c>
      <c r="AK30" s="247">
        <f t="shared" si="1"/>
        <v>54.142857142857103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41</v>
      </c>
      <c r="D31" s="155">
        <f>IF($O$7=1,Values!D134,IF($O$7=2,Values!N134,Values!X134))</f>
        <v>34</v>
      </c>
      <c r="E31" s="155">
        <f>IF($O$7=1,Values!E134,IF($O$7=2,Values!O134,Values!Y134))</f>
        <v>96</v>
      </c>
      <c r="F31" s="155">
        <f>IF($O$7=1,Values!F134,IF($O$7=2,Values!P134,Values!Z134))</f>
        <v>39</v>
      </c>
      <c r="G31" s="155">
        <f>IF($O$7=1,Values!G134,IF($O$7=2,Values!Q134,Values!AA134))</f>
        <v>50</v>
      </c>
      <c r="H31" s="155">
        <f>IF($O$7=1,Values!H134,IF($O$7=2,Values!R134,Values!AB134))</f>
        <v>39</v>
      </c>
      <c r="I31" s="156">
        <f>IF($O$7=1,Values!I134,IF($O$7=2,Values!S134,Values!AC134))</f>
        <v>38</v>
      </c>
      <c r="J31" s="156">
        <f>IF($O$7=1,Values!J134,IF($O$7=2,Values!T134,Values!AD134))</f>
        <v>52</v>
      </c>
      <c r="K31" s="156">
        <f>IF($O$7=1,Values!K134,IF($O$7=2,Values!U134,Values!AE134))</f>
        <v>48.142857142857146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41</v>
      </c>
      <c r="AD31" s="203">
        <f t="shared" si="1"/>
        <v>34</v>
      </c>
      <c r="AE31" s="203">
        <f t="shared" si="1"/>
        <v>96</v>
      </c>
      <c r="AF31" s="203">
        <f t="shared" si="1"/>
        <v>39</v>
      </c>
      <c r="AG31" s="203">
        <f t="shared" si="1"/>
        <v>50</v>
      </c>
      <c r="AH31" s="203">
        <f t="shared" si="1"/>
        <v>39</v>
      </c>
      <c r="AI31" s="203">
        <f t="shared" si="1"/>
        <v>38</v>
      </c>
      <c r="AJ31" s="247">
        <f t="shared" si="1"/>
        <v>52</v>
      </c>
      <c r="AK31" s="247">
        <f t="shared" si="1"/>
        <v>48.142857142857103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33</v>
      </c>
      <c r="D32" s="155">
        <f>IF($O$7=1,Values!D135,IF($O$7=2,Values!N135,Values!X135))</f>
        <v>36</v>
      </c>
      <c r="E32" s="155">
        <f>IF($O$7=1,Values!E135,IF($O$7=2,Values!O135,Values!Y135))</f>
        <v>56</v>
      </c>
      <c r="F32" s="155">
        <f>IF($O$7=1,Values!F135,IF($O$7=2,Values!P135,Values!Z135))</f>
        <v>30</v>
      </c>
      <c r="G32" s="155">
        <f>IF($O$7=1,Values!G135,IF($O$7=2,Values!Q135,Values!AA135))</f>
        <v>50</v>
      </c>
      <c r="H32" s="155">
        <f>IF($O$7=1,Values!H135,IF($O$7=2,Values!R135,Values!AB135))</f>
        <v>37</v>
      </c>
      <c r="I32" s="156">
        <f>IF($O$7=1,Values!I135,IF($O$7=2,Values!S135,Values!AC135))</f>
        <v>28</v>
      </c>
      <c r="J32" s="156">
        <f>IF($O$7=1,Values!J135,IF($O$7=2,Values!T135,Values!AD135))</f>
        <v>41</v>
      </c>
      <c r="K32" s="156">
        <f>IF($O$7=1,Values!K135,IF($O$7=2,Values!U135,Values!AE135))</f>
        <v>38.571428571428569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33</v>
      </c>
      <c r="AD32" s="203">
        <f t="shared" si="1"/>
        <v>36</v>
      </c>
      <c r="AE32" s="203">
        <f t="shared" si="1"/>
        <v>56</v>
      </c>
      <c r="AF32" s="203">
        <f t="shared" si="1"/>
        <v>30</v>
      </c>
      <c r="AG32" s="203">
        <f t="shared" si="1"/>
        <v>50</v>
      </c>
      <c r="AH32" s="203">
        <f t="shared" si="1"/>
        <v>37</v>
      </c>
      <c r="AI32" s="203">
        <f t="shared" si="1"/>
        <v>28</v>
      </c>
      <c r="AJ32" s="247">
        <f t="shared" si="1"/>
        <v>41</v>
      </c>
      <c r="AK32" s="247">
        <f t="shared" si="1"/>
        <v>38.571428571428598</v>
      </c>
      <c r="AL32" s="45"/>
    </row>
    <row r="33" spans="2:38" x14ac:dyDescent="0.25">
      <c r="B33" s="35">
        <v>0.875</v>
      </c>
      <c r="C33" s="154">
        <f>IF($O$7=1,Values!C136,IF($O$7=2,Values!M136,Values!W136))</f>
        <v>16</v>
      </c>
      <c r="D33" s="155">
        <f>IF($O$7=1,Values!D136,IF($O$7=2,Values!N136,Values!X136))</f>
        <v>24</v>
      </c>
      <c r="E33" s="155">
        <f>IF($O$7=1,Values!E136,IF($O$7=2,Values!O136,Values!Y136))</f>
        <v>44</v>
      </c>
      <c r="F33" s="155">
        <f>IF($O$7=1,Values!F136,IF($O$7=2,Values!P136,Values!Z136))</f>
        <v>26</v>
      </c>
      <c r="G33" s="155">
        <f>IF($O$7=1,Values!G136,IF($O$7=2,Values!Q136,Values!AA136))</f>
        <v>24</v>
      </c>
      <c r="H33" s="155">
        <f>IF($O$7=1,Values!H136,IF($O$7=2,Values!R136,Values!AB136))</f>
        <v>25</v>
      </c>
      <c r="I33" s="156">
        <f>IF($O$7=1,Values!I136,IF($O$7=2,Values!S136,Values!AC136))</f>
        <v>27</v>
      </c>
      <c r="J33" s="156">
        <f>IF($O$7=1,Values!J136,IF($O$7=2,Values!T136,Values!AD136))</f>
        <v>26.8</v>
      </c>
      <c r="K33" s="156">
        <f>IF($O$7=1,Values!K136,IF($O$7=2,Values!U136,Values!AE136))</f>
        <v>26.571428571428573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16</v>
      </c>
      <c r="AD33" s="203">
        <f t="shared" si="1"/>
        <v>24</v>
      </c>
      <c r="AE33" s="203">
        <f t="shared" si="1"/>
        <v>44</v>
      </c>
      <c r="AF33" s="203">
        <f t="shared" si="1"/>
        <v>26</v>
      </c>
      <c r="AG33" s="203">
        <f t="shared" si="1"/>
        <v>24</v>
      </c>
      <c r="AH33" s="203">
        <f t="shared" si="1"/>
        <v>25</v>
      </c>
      <c r="AI33" s="203">
        <f t="shared" si="1"/>
        <v>27</v>
      </c>
      <c r="AJ33" s="247">
        <f t="shared" si="1"/>
        <v>26.8</v>
      </c>
      <c r="AK33" s="247">
        <f t="shared" si="1"/>
        <v>26.571428571428601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7</v>
      </c>
      <c r="D34" s="155">
        <f>IF($O$7=1,Values!D137,IF($O$7=2,Values!N137,Values!X137))</f>
        <v>14</v>
      </c>
      <c r="E34" s="155">
        <f>IF($O$7=1,Values!E137,IF($O$7=2,Values!O137,Values!Y137))</f>
        <v>58</v>
      </c>
      <c r="F34" s="155">
        <f>IF($O$7=1,Values!F137,IF($O$7=2,Values!P137,Values!Z137))</f>
        <v>14</v>
      </c>
      <c r="G34" s="155">
        <f>IF($O$7=1,Values!G137,IF($O$7=2,Values!Q137,Values!AA137))</f>
        <v>32</v>
      </c>
      <c r="H34" s="155">
        <f>IF($O$7=1,Values!H137,IF($O$7=2,Values!R137,Values!AB137))</f>
        <v>20</v>
      </c>
      <c r="I34" s="156">
        <f>IF($O$7=1,Values!I137,IF($O$7=2,Values!S137,Values!AC137))</f>
        <v>13</v>
      </c>
      <c r="J34" s="156">
        <f>IF($O$7=1,Values!J137,IF($O$7=2,Values!T137,Values!AD137))</f>
        <v>25</v>
      </c>
      <c r="K34" s="156">
        <f>IF($O$7=1,Values!K137,IF($O$7=2,Values!U137,Values!AE137))</f>
        <v>22.571428571428573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7</v>
      </c>
      <c r="AD34" s="203">
        <f t="shared" si="1"/>
        <v>14</v>
      </c>
      <c r="AE34" s="203">
        <f t="shared" si="1"/>
        <v>58</v>
      </c>
      <c r="AF34" s="203">
        <f t="shared" si="1"/>
        <v>14</v>
      </c>
      <c r="AG34" s="203">
        <f t="shared" si="1"/>
        <v>32</v>
      </c>
      <c r="AH34" s="203">
        <f t="shared" si="1"/>
        <v>20</v>
      </c>
      <c r="AI34" s="203">
        <f t="shared" si="1"/>
        <v>13</v>
      </c>
      <c r="AJ34" s="247">
        <f t="shared" si="1"/>
        <v>25</v>
      </c>
      <c r="AK34" s="247">
        <f t="shared" si="1"/>
        <v>22.571428571428601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7</v>
      </c>
      <c r="D35" s="155">
        <f>IF($O$7=1,Values!D138,IF($O$7=2,Values!N138,Values!X138))</f>
        <v>8</v>
      </c>
      <c r="E35" s="155">
        <f>IF($O$7=1,Values!E138,IF($O$7=2,Values!O138,Values!Y138))</f>
        <v>14</v>
      </c>
      <c r="F35" s="155">
        <f>IF($O$7=1,Values!F138,IF($O$7=2,Values!P138,Values!Z138))</f>
        <v>13</v>
      </c>
      <c r="G35" s="155">
        <f>IF($O$7=1,Values!G138,IF($O$7=2,Values!Q138,Values!AA138))</f>
        <v>21</v>
      </c>
      <c r="H35" s="155">
        <f>IF($O$7=1,Values!H138,IF($O$7=2,Values!R138,Values!AB138))</f>
        <v>25</v>
      </c>
      <c r="I35" s="156">
        <f>IF($O$7=1,Values!I138,IF($O$7=2,Values!S138,Values!AC138))</f>
        <v>5</v>
      </c>
      <c r="J35" s="156">
        <f>IF($O$7=1,Values!J138,IF($O$7=2,Values!T138,Values!AD138))</f>
        <v>12.6</v>
      </c>
      <c r="K35" s="156">
        <f>IF($O$7=1,Values!K138,IF($O$7=2,Values!U138,Values!AE138))</f>
        <v>13.285714285714286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7</v>
      </c>
      <c r="AD35" s="203">
        <f t="shared" si="1"/>
        <v>8</v>
      </c>
      <c r="AE35" s="203">
        <f t="shared" si="1"/>
        <v>14</v>
      </c>
      <c r="AF35" s="203">
        <f t="shared" si="1"/>
        <v>13</v>
      </c>
      <c r="AG35" s="203">
        <f t="shared" si="1"/>
        <v>21</v>
      </c>
      <c r="AH35" s="203">
        <f t="shared" si="1"/>
        <v>25</v>
      </c>
      <c r="AI35" s="203">
        <f t="shared" si="1"/>
        <v>5</v>
      </c>
      <c r="AJ35" s="247">
        <f t="shared" si="1"/>
        <v>12.6</v>
      </c>
      <c r="AK35" s="247">
        <f t="shared" si="1"/>
        <v>13.285714285714301</v>
      </c>
      <c r="AL35" s="45"/>
    </row>
    <row r="36" spans="2:38" x14ac:dyDescent="0.25">
      <c r="B36" s="248" t="s">
        <v>38</v>
      </c>
      <c r="C36" s="249">
        <f>IF($O$7=1,Values!C139,IF($O$7=2,Values!M139,Values!W139))</f>
        <v>491</v>
      </c>
      <c r="D36" s="250">
        <f>IF($O$7=1,Values!D139,IF($O$7=2,Values!N139,Values!X139))</f>
        <v>524</v>
      </c>
      <c r="E36" s="250">
        <f>IF($O$7=1,Values!E139,IF($O$7=2,Values!O139,Values!Y139))</f>
        <v>632</v>
      </c>
      <c r="F36" s="250">
        <f>IF($O$7=1,Values!F139,IF($O$7=2,Values!P139,Values!Z139))</f>
        <v>491</v>
      </c>
      <c r="G36" s="250">
        <f>IF($O$7=1,Values!G139,IF($O$7=2,Values!Q139,Values!AA139))</f>
        <v>584</v>
      </c>
      <c r="H36" s="250">
        <f>IF($O$7=1,Values!H139,IF($O$7=2,Values!R139,Values!AB139))</f>
        <v>440</v>
      </c>
      <c r="I36" s="251">
        <f>IF($O$7=1,Values!I139,IF($O$7=2,Values!S139,Values!AC139))</f>
        <v>409</v>
      </c>
      <c r="J36" s="252">
        <f>IF($O$7=1,Values!J139,IF($O$7=2,Values!T139,Values!AD139))</f>
        <v>544.4</v>
      </c>
      <c r="K36" s="252">
        <f>IF($O$7=1,Values!K139,IF($O$7=2,Values!U139,Values!AE139))</f>
        <v>510.14285714285722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591</v>
      </c>
      <c r="D37" s="255">
        <f>IF($O$7=1,Values!D140,IF($O$7=2,Values!N140,Values!X140))</f>
        <v>637</v>
      </c>
      <c r="E37" s="255">
        <f>IF($O$7=1,Values!E140,IF($O$7=2,Values!O140,Values!Y140))</f>
        <v>845</v>
      </c>
      <c r="F37" s="255">
        <f>IF($O$7=1,Values!F140,IF($O$7=2,Values!P140,Values!Z140))</f>
        <v>602</v>
      </c>
      <c r="G37" s="255">
        <f>IF($O$7=1,Values!G140,IF($O$7=2,Values!Q140,Values!AA140))</f>
        <v>721</v>
      </c>
      <c r="H37" s="255">
        <f>IF($O$7=1,Values!H140,IF($O$7=2,Values!R140,Values!AB140))</f>
        <v>543</v>
      </c>
      <c r="I37" s="256">
        <f>IF($O$7=1,Values!I140,IF($O$7=2,Values!S140,Values!AC140))</f>
        <v>506</v>
      </c>
      <c r="J37" s="257">
        <f>IF($O$7=1,Values!J140,IF($O$7=2,Values!T140,Values!AD140))</f>
        <v>679.19999999999993</v>
      </c>
      <c r="K37" s="257">
        <f>IF($O$7=1,Values!K140,IF($O$7=2,Values!U140,Values!AE140))</f>
        <v>635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605</v>
      </c>
      <c r="D38" s="260">
        <f>IF($O$7=1,Values!D141,IF($O$7=2,Values!N141,Values!X141))</f>
        <v>659</v>
      </c>
      <c r="E38" s="260">
        <f>IF($O$7=1,Values!E141,IF($O$7=2,Values!O141,Values!Y141))</f>
        <v>917</v>
      </c>
      <c r="F38" s="260">
        <f>IF($O$7=1,Values!F141,IF($O$7=2,Values!P141,Values!Z141))</f>
        <v>629</v>
      </c>
      <c r="G38" s="260">
        <f>IF($O$7=1,Values!G141,IF($O$7=2,Values!Q141,Values!AA141))</f>
        <v>774</v>
      </c>
      <c r="H38" s="260">
        <f>IF($O$7=1,Values!H141,IF($O$7=2,Values!R141,Values!AB141))</f>
        <v>588</v>
      </c>
      <c r="I38" s="261">
        <f>IF($O$7=1,Values!I141,IF($O$7=2,Values!S141,Values!AC141))</f>
        <v>524</v>
      </c>
      <c r="J38" s="262">
        <f>IF($O$7=1,Values!J141,IF($O$7=2,Values!T141,Values!AD141))</f>
        <v>716.8</v>
      </c>
      <c r="K38" s="262">
        <f>IF($O$7=1,Values!K141,IF($O$7=2,Values!U141,Values!AE141))</f>
        <v>670.85714285714289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618</v>
      </c>
      <c r="D39" s="265">
        <f>IF($O$7=1,Values!D142,IF($O$7=2,Values!N142,Values!X142))</f>
        <v>683</v>
      </c>
      <c r="E39" s="265">
        <f>IF($O$7=1,Values!E142,IF($O$7=2,Values!O142,Values!Y142))</f>
        <v>934</v>
      </c>
      <c r="F39" s="265">
        <f>IF($O$7=1,Values!F142,IF($O$7=2,Values!P142,Values!Z142))</f>
        <v>670</v>
      </c>
      <c r="G39" s="265">
        <f>IF($O$7=1,Values!G142,IF($O$7=2,Values!Q142,Values!AA142))</f>
        <v>810</v>
      </c>
      <c r="H39" s="265">
        <f>IF($O$7=1,Values!H142,IF($O$7=2,Values!R142,Values!AB142))</f>
        <v>626</v>
      </c>
      <c r="I39" s="266">
        <f>IF($O$7=1,Values!I142,IF($O$7=2,Values!S142,Values!AC142))</f>
        <v>580</v>
      </c>
      <c r="J39" s="267">
        <f>IF($O$7=1,Values!J142,IF($O$7=2,Values!T142,Values!AD142))</f>
        <v>743</v>
      </c>
      <c r="K39" s="267">
        <f>IF($O$7=1,Values!K142,IF($O$7=2,Values!U142,Values!AE142))</f>
        <v>703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40 - Fortess Walk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1</v>
      </c>
      <c r="G17" s="205">
        <f ca="1">OFFSET(Values!F149,($AO$4-1)*102,($AP$4-1)*14)</f>
        <v>1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0</v>
      </c>
      <c r="D18" s="306">
        <f t="shared" ref="D18:D81" ca="1" si="0">IFERROR(VALUE(0&amp;SUBSTITUTE(C18,"*","")),0)</f>
        <v>0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0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2</v>
      </c>
      <c r="D19" s="306">
        <f t="shared" ca="1" si="0"/>
        <v>2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2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</v>
      </c>
      <c r="D20" s="306">
        <f t="shared" ca="1" si="0"/>
        <v>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0</v>
      </c>
      <c r="H20" s="207">
        <f ca="1">OFFSET(Values!G152,($AO$4-1)*102,($AP$4-1)*14)</f>
        <v>1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0</v>
      </c>
      <c r="D21" s="306">
        <f t="shared" ca="1" si="0"/>
        <v>0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0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2</v>
      </c>
      <c r="D23" s="306">
        <f t="shared" ca="1" si="0"/>
        <v>2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2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</v>
      </c>
      <c r="D24" s="306">
        <f t="shared" ca="1" si="0"/>
        <v>1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0</v>
      </c>
      <c r="D25" s="306">
        <f t="shared" ca="1" si="0"/>
        <v>0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1</v>
      </c>
      <c r="D33" s="306">
        <f t="shared" ca="1" si="0"/>
        <v>1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1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</v>
      </c>
      <c r="D34" s="306">
        <f t="shared" ca="1" si="0"/>
        <v>1</v>
      </c>
      <c r="E34" s="207">
        <f ca="1">OFFSET(Values!D166,($AO$4-1)*102,($AP$4-1)*14)</f>
        <v>1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2</v>
      </c>
      <c r="D36" s="306">
        <f t="shared" ca="1" si="0"/>
        <v>2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2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</v>
      </c>
      <c r="D38" s="306">
        <f t="shared" ca="1" si="0"/>
        <v>1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1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0</v>
      </c>
      <c r="D39" s="306">
        <f t="shared" ca="1" si="0"/>
        <v>0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0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0</v>
      </c>
      <c r="D40" s="306">
        <f t="shared" ca="1" si="0"/>
        <v>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</v>
      </c>
      <c r="D41" s="306">
        <f t="shared" ca="1" si="0"/>
        <v>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1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</v>
      </c>
      <c r="D42" s="306">
        <f t="shared" ca="1" si="0"/>
        <v>2</v>
      </c>
      <c r="E42" s="207">
        <f ca="1">OFFSET(Values!D174,($AO$4-1)*102,($AP$4-1)*14)</f>
        <v>0</v>
      </c>
      <c r="F42" s="207">
        <f ca="1">OFFSET(Values!E174,($AO$4-1)*102,($AP$4-1)*14)</f>
        <v>1</v>
      </c>
      <c r="G42" s="207">
        <f ca="1">OFFSET(Values!F174,($AO$4-1)*102,($AP$4-1)*14)</f>
        <v>1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3</v>
      </c>
      <c r="D43" s="306">
        <f t="shared" ca="1" si="0"/>
        <v>3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3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4</v>
      </c>
      <c r="D44" s="306">
        <f t="shared" ca="1" si="0"/>
        <v>4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3</v>
      </c>
      <c r="H44" s="207">
        <f ca="1">OFFSET(Values!G176,($AO$4-1)*102,($AP$4-1)*14)</f>
        <v>1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2</v>
      </c>
      <c r="D45" s="306">
        <f t="shared" ca="1" si="0"/>
        <v>2</v>
      </c>
      <c r="E45" s="207">
        <f ca="1">OFFSET(Values!D177,($AO$4-1)*102,($AP$4-1)*14)</f>
        <v>1</v>
      </c>
      <c r="F45" s="207">
        <f ca="1">OFFSET(Values!E177,($AO$4-1)*102,($AP$4-1)*14)</f>
        <v>0</v>
      </c>
      <c r="G45" s="207">
        <f ca="1">OFFSET(Values!F177,($AO$4-1)*102,($AP$4-1)*14)</f>
        <v>1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7</v>
      </c>
      <c r="D46" s="306">
        <f t="shared" ca="1" si="0"/>
        <v>7</v>
      </c>
      <c r="E46" s="207">
        <f ca="1">OFFSET(Values!D178,($AO$4-1)*102,($AP$4-1)*14)</f>
        <v>2</v>
      </c>
      <c r="F46" s="207">
        <f ca="1">OFFSET(Values!E178,($AO$4-1)*102,($AP$4-1)*14)</f>
        <v>0</v>
      </c>
      <c r="G46" s="207">
        <f ca="1">OFFSET(Values!F178,($AO$4-1)*102,($AP$4-1)*14)</f>
        <v>5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6</v>
      </c>
      <c r="D47" s="306">
        <f t="shared" ca="1" si="0"/>
        <v>6</v>
      </c>
      <c r="E47" s="207">
        <f ca="1">OFFSET(Values!D179,($AO$4-1)*102,($AP$4-1)*14)</f>
        <v>1</v>
      </c>
      <c r="F47" s="207">
        <f ca="1">OFFSET(Values!E179,($AO$4-1)*102,($AP$4-1)*14)</f>
        <v>0</v>
      </c>
      <c r="G47" s="207">
        <f ca="1">OFFSET(Values!F179,($AO$4-1)*102,($AP$4-1)*14)</f>
        <v>5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12</v>
      </c>
      <c r="D48" s="306">
        <f t="shared" ca="1" si="0"/>
        <v>12</v>
      </c>
      <c r="E48" s="207">
        <f ca="1">OFFSET(Values!D180,($AO$4-1)*102,($AP$4-1)*14)</f>
        <v>3</v>
      </c>
      <c r="F48" s="207">
        <f ca="1">OFFSET(Values!E180,($AO$4-1)*102,($AP$4-1)*14)</f>
        <v>0</v>
      </c>
      <c r="G48" s="207">
        <f ca="1">OFFSET(Values!F180,($AO$4-1)*102,($AP$4-1)*14)</f>
        <v>8</v>
      </c>
      <c r="H48" s="207">
        <f ca="1">OFFSET(Values!G180,($AO$4-1)*102,($AP$4-1)*14)</f>
        <v>1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8</v>
      </c>
      <c r="D49" s="306">
        <f t="shared" ca="1" si="0"/>
        <v>8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8</v>
      </c>
      <c r="H49" s="207">
        <f ca="1">OFFSET(Values!G181,($AO$4-1)*102,($AP$4-1)*14)</f>
        <v>0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10</v>
      </c>
      <c r="D50" s="306">
        <f t="shared" ca="1" si="0"/>
        <v>10</v>
      </c>
      <c r="E50" s="207">
        <f ca="1">OFFSET(Values!D182,($AO$4-1)*102,($AP$4-1)*14)</f>
        <v>1</v>
      </c>
      <c r="F50" s="207">
        <f ca="1">OFFSET(Values!E182,($AO$4-1)*102,($AP$4-1)*14)</f>
        <v>1</v>
      </c>
      <c r="G50" s="207">
        <f ca="1">OFFSET(Values!F182,($AO$4-1)*102,($AP$4-1)*14)</f>
        <v>6</v>
      </c>
      <c r="H50" s="207">
        <f ca="1">OFFSET(Values!G182,($AO$4-1)*102,($AP$4-1)*14)</f>
        <v>2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5</v>
      </c>
      <c r="D51" s="306">
        <f t="shared" ca="1" si="0"/>
        <v>5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4</v>
      </c>
      <c r="H51" s="207">
        <f ca="1">OFFSET(Values!G183,($AO$4-1)*102,($AP$4-1)*14)</f>
        <v>1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19</v>
      </c>
      <c r="D52" s="306">
        <f t="shared" ca="1" si="0"/>
        <v>19</v>
      </c>
      <c r="E52" s="207">
        <f ca="1">OFFSET(Values!D184,($AO$4-1)*102,($AP$4-1)*14)</f>
        <v>2</v>
      </c>
      <c r="F52" s="207">
        <f ca="1">OFFSET(Values!E184,($AO$4-1)*102,($AP$4-1)*14)</f>
        <v>2</v>
      </c>
      <c r="G52" s="207">
        <f ca="1">OFFSET(Values!F184,($AO$4-1)*102,($AP$4-1)*14)</f>
        <v>14</v>
      </c>
      <c r="H52" s="207">
        <f ca="1">OFFSET(Values!G184,($AO$4-1)*102,($AP$4-1)*14)</f>
        <v>1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23</v>
      </c>
      <c r="D53" s="306">
        <f t="shared" ca="1" si="0"/>
        <v>23</v>
      </c>
      <c r="E53" s="207">
        <f ca="1">OFFSET(Values!D185,($AO$4-1)*102,($AP$4-1)*14)</f>
        <v>2</v>
      </c>
      <c r="F53" s="207">
        <f ca="1">OFFSET(Values!E185,($AO$4-1)*102,($AP$4-1)*14)</f>
        <v>2</v>
      </c>
      <c r="G53" s="207">
        <f ca="1">OFFSET(Values!F185,($AO$4-1)*102,($AP$4-1)*14)</f>
        <v>18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1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25</v>
      </c>
      <c r="D54" s="306">
        <f t="shared" ca="1" si="0"/>
        <v>25</v>
      </c>
      <c r="E54" s="207">
        <f ca="1">OFFSET(Values!D186,($AO$4-1)*102,($AP$4-1)*14)</f>
        <v>1</v>
      </c>
      <c r="F54" s="207">
        <f ca="1">OFFSET(Values!E186,($AO$4-1)*102,($AP$4-1)*14)</f>
        <v>0</v>
      </c>
      <c r="G54" s="207">
        <f ca="1">OFFSET(Values!F186,($AO$4-1)*102,($AP$4-1)*14)</f>
        <v>21</v>
      </c>
      <c r="H54" s="207">
        <f ca="1">OFFSET(Values!G186,($AO$4-1)*102,($AP$4-1)*14)</f>
        <v>2</v>
      </c>
      <c r="I54" s="207">
        <f ca="1">OFFSET(Values!H186,($AO$4-1)*102,($AP$4-1)*14)</f>
        <v>1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20</v>
      </c>
      <c r="D55" s="306">
        <f t="shared" ca="1" si="0"/>
        <v>20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14</v>
      </c>
      <c r="H55" s="207">
        <f ca="1">OFFSET(Values!G187,($AO$4-1)*102,($AP$4-1)*14)</f>
        <v>3</v>
      </c>
      <c r="I55" s="207">
        <f ca="1">OFFSET(Values!H187,($AO$4-1)*102,($AP$4-1)*14)</f>
        <v>2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1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13</v>
      </c>
      <c r="D56" s="306">
        <f t="shared" ca="1" si="0"/>
        <v>13</v>
      </c>
      <c r="E56" s="207">
        <f ca="1">OFFSET(Values!D188,($AO$4-1)*102,($AP$4-1)*14)</f>
        <v>0</v>
      </c>
      <c r="F56" s="207">
        <f ca="1">OFFSET(Values!E188,($AO$4-1)*102,($AP$4-1)*14)</f>
        <v>2</v>
      </c>
      <c r="G56" s="207">
        <f ca="1">OFFSET(Values!F188,($AO$4-1)*102,($AP$4-1)*14)</f>
        <v>9</v>
      </c>
      <c r="H56" s="207">
        <f ca="1">OFFSET(Values!G188,($AO$4-1)*102,($AP$4-1)*14)</f>
        <v>0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2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17</v>
      </c>
      <c r="D57" s="306">
        <f t="shared" ca="1" si="0"/>
        <v>17</v>
      </c>
      <c r="E57" s="207">
        <f ca="1">OFFSET(Values!D189,($AO$4-1)*102,($AP$4-1)*14)</f>
        <v>1</v>
      </c>
      <c r="F57" s="207">
        <f ca="1">OFFSET(Values!E189,($AO$4-1)*102,($AP$4-1)*14)</f>
        <v>1</v>
      </c>
      <c r="G57" s="207">
        <f ca="1">OFFSET(Values!F189,($AO$4-1)*102,($AP$4-1)*14)</f>
        <v>12</v>
      </c>
      <c r="H57" s="207">
        <f ca="1">OFFSET(Values!G189,($AO$4-1)*102,($AP$4-1)*14)</f>
        <v>2</v>
      </c>
      <c r="I57" s="207">
        <f ca="1">OFFSET(Values!H189,($AO$4-1)*102,($AP$4-1)*14)</f>
        <v>1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16</v>
      </c>
      <c r="D58" s="306">
        <f t="shared" ca="1" si="0"/>
        <v>16</v>
      </c>
      <c r="E58" s="207">
        <f ca="1">OFFSET(Values!D190,($AO$4-1)*102,($AP$4-1)*14)</f>
        <v>0</v>
      </c>
      <c r="F58" s="207">
        <f ca="1">OFFSET(Values!E190,($AO$4-1)*102,($AP$4-1)*14)</f>
        <v>1</v>
      </c>
      <c r="G58" s="207">
        <f ca="1">OFFSET(Values!F190,($AO$4-1)*102,($AP$4-1)*14)</f>
        <v>11</v>
      </c>
      <c r="H58" s="207">
        <f ca="1">OFFSET(Values!G190,($AO$4-1)*102,($AP$4-1)*14)</f>
        <v>3</v>
      </c>
      <c r="I58" s="207">
        <f ca="1">OFFSET(Values!H190,($AO$4-1)*102,($AP$4-1)*14)</f>
        <v>1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9</v>
      </c>
      <c r="D59" s="306">
        <f t="shared" ca="1" si="0"/>
        <v>9</v>
      </c>
      <c r="E59" s="207">
        <f ca="1">OFFSET(Values!D191,($AO$4-1)*102,($AP$4-1)*14)</f>
        <v>1</v>
      </c>
      <c r="F59" s="207">
        <f ca="1">OFFSET(Values!E191,($AO$4-1)*102,($AP$4-1)*14)</f>
        <v>0</v>
      </c>
      <c r="G59" s="207">
        <f ca="1">OFFSET(Values!F191,($AO$4-1)*102,($AP$4-1)*14)</f>
        <v>8</v>
      </c>
      <c r="H59" s="207">
        <f ca="1">OFFSET(Values!G191,($AO$4-1)*102,($AP$4-1)*14)</f>
        <v>0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9</v>
      </c>
      <c r="D60" s="306">
        <f t="shared" ca="1" si="0"/>
        <v>9</v>
      </c>
      <c r="E60" s="207">
        <f ca="1">OFFSET(Values!D192,($AO$4-1)*102,($AP$4-1)*14)</f>
        <v>1</v>
      </c>
      <c r="F60" s="207">
        <f ca="1">OFFSET(Values!E192,($AO$4-1)*102,($AP$4-1)*14)</f>
        <v>0</v>
      </c>
      <c r="G60" s="207">
        <f ca="1">OFFSET(Values!F192,($AO$4-1)*102,($AP$4-1)*14)</f>
        <v>7</v>
      </c>
      <c r="H60" s="207">
        <f ca="1">OFFSET(Values!G192,($AO$4-1)*102,($AP$4-1)*14)</f>
        <v>0</v>
      </c>
      <c r="I60" s="207">
        <f ca="1">OFFSET(Values!H192,($AO$4-1)*102,($AP$4-1)*14)</f>
        <v>1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5</v>
      </c>
      <c r="D61" s="306">
        <f t="shared" ca="1" si="0"/>
        <v>5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3</v>
      </c>
      <c r="H61" s="207">
        <f ca="1">OFFSET(Values!G193,($AO$4-1)*102,($AP$4-1)*14)</f>
        <v>1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5</v>
      </c>
      <c r="D62" s="306">
        <f t="shared" ca="1" si="0"/>
        <v>5</v>
      </c>
      <c r="E62" s="207">
        <f ca="1">OFFSET(Values!D194,($AO$4-1)*102,($AP$4-1)*14)</f>
        <v>1</v>
      </c>
      <c r="F62" s="207">
        <f ca="1">OFFSET(Values!E194,($AO$4-1)*102,($AP$4-1)*14)</f>
        <v>0</v>
      </c>
      <c r="G62" s="207">
        <f ca="1">OFFSET(Values!F194,($AO$4-1)*102,($AP$4-1)*14)</f>
        <v>3</v>
      </c>
      <c r="H62" s="207">
        <f ca="1">OFFSET(Values!G194,($AO$4-1)*102,($AP$4-1)*14)</f>
        <v>1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2</v>
      </c>
      <c r="D63" s="306">
        <f t="shared" ca="1" si="0"/>
        <v>2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0</v>
      </c>
      <c r="H63" s="207">
        <f ca="1">OFFSET(Values!G195,($AO$4-1)*102,($AP$4-1)*14)</f>
        <v>0</v>
      </c>
      <c r="I63" s="207">
        <f ca="1">OFFSET(Values!H195,($AO$4-1)*102,($AP$4-1)*14)</f>
        <v>2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8</v>
      </c>
      <c r="D64" s="306">
        <f t="shared" ca="1" si="0"/>
        <v>8</v>
      </c>
      <c r="E64" s="207">
        <f ca="1">OFFSET(Values!D196,($AO$4-1)*102,($AP$4-1)*14)</f>
        <v>1</v>
      </c>
      <c r="F64" s="207">
        <f ca="1">OFFSET(Values!E196,($AO$4-1)*102,($AP$4-1)*14)</f>
        <v>0</v>
      </c>
      <c r="G64" s="207">
        <f ca="1">OFFSET(Values!F196,($AO$4-1)*102,($AP$4-1)*14)</f>
        <v>4</v>
      </c>
      <c r="H64" s="207">
        <f ca="1">OFFSET(Values!G196,($AO$4-1)*102,($AP$4-1)*14)</f>
        <v>2</v>
      </c>
      <c r="I64" s="207">
        <f ca="1">OFFSET(Values!H196,($AO$4-1)*102,($AP$4-1)*14)</f>
        <v>1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9</v>
      </c>
      <c r="D65" s="306">
        <f t="shared" ca="1" si="0"/>
        <v>9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6</v>
      </c>
      <c r="H65" s="207">
        <f ca="1">OFFSET(Values!G197,($AO$4-1)*102,($AP$4-1)*14)</f>
        <v>3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9</v>
      </c>
      <c r="D66" s="306">
        <f t="shared" ca="1" si="0"/>
        <v>9</v>
      </c>
      <c r="E66" s="207">
        <f ca="1">OFFSET(Values!D198,($AO$4-1)*102,($AP$4-1)*14)</f>
        <v>1</v>
      </c>
      <c r="F66" s="207">
        <f ca="1">OFFSET(Values!E198,($AO$4-1)*102,($AP$4-1)*14)</f>
        <v>1</v>
      </c>
      <c r="G66" s="207">
        <f ca="1">OFFSET(Values!F198,($AO$4-1)*102,($AP$4-1)*14)</f>
        <v>4</v>
      </c>
      <c r="H66" s="207">
        <f ca="1">OFFSET(Values!G198,($AO$4-1)*102,($AP$4-1)*14)</f>
        <v>2</v>
      </c>
      <c r="I66" s="207">
        <f ca="1">OFFSET(Values!H198,($AO$4-1)*102,($AP$4-1)*14)</f>
        <v>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13</v>
      </c>
      <c r="D67" s="306">
        <f t="shared" ca="1" si="0"/>
        <v>13</v>
      </c>
      <c r="E67" s="207">
        <f ca="1">OFFSET(Values!D199,($AO$4-1)*102,($AP$4-1)*14)</f>
        <v>1</v>
      </c>
      <c r="F67" s="207">
        <f ca="1">OFFSET(Values!E199,($AO$4-1)*102,($AP$4-1)*14)</f>
        <v>1</v>
      </c>
      <c r="G67" s="207">
        <f ca="1">OFFSET(Values!F199,($AO$4-1)*102,($AP$4-1)*14)</f>
        <v>8</v>
      </c>
      <c r="H67" s="207">
        <f ca="1">OFFSET(Values!G199,($AO$4-1)*102,($AP$4-1)*14)</f>
        <v>2</v>
      </c>
      <c r="I67" s="207">
        <f ca="1">OFFSET(Values!H199,($AO$4-1)*102,($AP$4-1)*14)</f>
        <v>1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10</v>
      </c>
      <c r="D68" s="306">
        <f t="shared" ca="1" si="0"/>
        <v>10</v>
      </c>
      <c r="E68" s="207">
        <f ca="1">OFFSET(Values!D200,($AO$4-1)*102,($AP$4-1)*14)</f>
        <v>0</v>
      </c>
      <c r="F68" s="207">
        <f ca="1">OFFSET(Values!E200,($AO$4-1)*102,($AP$4-1)*14)</f>
        <v>1</v>
      </c>
      <c r="G68" s="207">
        <f ca="1">OFFSET(Values!F200,($AO$4-1)*102,($AP$4-1)*14)</f>
        <v>8</v>
      </c>
      <c r="H68" s="207">
        <f ca="1">OFFSET(Values!G200,($AO$4-1)*102,($AP$4-1)*14)</f>
        <v>1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10</v>
      </c>
      <c r="D69" s="306">
        <f t="shared" ca="1" si="0"/>
        <v>10</v>
      </c>
      <c r="E69" s="207">
        <f ca="1">OFFSET(Values!D201,($AO$4-1)*102,($AP$4-1)*14)</f>
        <v>1</v>
      </c>
      <c r="F69" s="207">
        <f ca="1">OFFSET(Values!E201,($AO$4-1)*102,($AP$4-1)*14)</f>
        <v>2</v>
      </c>
      <c r="G69" s="207">
        <f ca="1">OFFSET(Values!F201,($AO$4-1)*102,($AP$4-1)*14)</f>
        <v>5</v>
      </c>
      <c r="H69" s="207">
        <f ca="1">OFFSET(Values!G201,($AO$4-1)*102,($AP$4-1)*14)</f>
        <v>2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6</v>
      </c>
      <c r="D70" s="306">
        <f t="shared" ca="1" si="0"/>
        <v>6</v>
      </c>
      <c r="E70" s="207">
        <f ca="1">OFFSET(Values!D202,($AO$4-1)*102,($AP$4-1)*14)</f>
        <v>1</v>
      </c>
      <c r="F70" s="207">
        <f ca="1">OFFSET(Values!E202,($AO$4-1)*102,($AP$4-1)*14)</f>
        <v>0</v>
      </c>
      <c r="G70" s="207">
        <f ca="1">OFFSET(Values!F202,($AO$4-1)*102,($AP$4-1)*14)</f>
        <v>3</v>
      </c>
      <c r="H70" s="207">
        <f ca="1">OFFSET(Values!G202,($AO$4-1)*102,($AP$4-1)*14)</f>
        <v>2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9</v>
      </c>
      <c r="D71" s="306">
        <f t="shared" ca="1" si="0"/>
        <v>9</v>
      </c>
      <c r="E71" s="207">
        <f ca="1">OFFSET(Values!D203,($AO$4-1)*102,($AP$4-1)*14)</f>
        <v>2</v>
      </c>
      <c r="F71" s="207">
        <f ca="1">OFFSET(Values!E203,($AO$4-1)*102,($AP$4-1)*14)</f>
        <v>0</v>
      </c>
      <c r="G71" s="207">
        <f ca="1">OFFSET(Values!F203,($AO$4-1)*102,($AP$4-1)*14)</f>
        <v>2</v>
      </c>
      <c r="H71" s="207">
        <f ca="1">OFFSET(Values!G203,($AO$4-1)*102,($AP$4-1)*14)</f>
        <v>3</v>
      </c>
      <c r="I71" s="207">
        <f ca="1">OFFSET(Values!H203,($AO$4-1)*102,($AP$4-1)*14)</f>
        <v>2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10</v>
      </c>
      <c r="D72" s="306">
        <f t="shared" ca="1" si="0"/>
        <v>10</v>
      </c>
      <c r="E72" s="207">
        <f ca="1">OFFSET(Values!D204,($AO$4-1)*102,($AP$4-1)*14)</f>
        <v>4</v>
      </c>
      <c r="F72" s="207">
        <f ca="1">OFFSET(Values!E204,($AO$4-1)*102,($AP$4-1)*14)</f>
        <v>1</v>
      </c>
      <c r="G72" s="207">
        <f ca="1">OFFSET(Values!F204,($AO$4-1)*102,($AP$4-1)*14)</f>
        <v>5</v>
      </c>
      <c r="H72" s="207">
        <f ca="1">OFFSET(Values!G204,($AO$4-1)*102,($AP$4-1)*14)</f>
        <v>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7</v>
      </c>
      <c r="D73" s="306">
        <f t="shared" ca="1" si="0"/>
        <v>7</v>
      </c>
      <c r="E73" s="207">
        <f ca="1">OFFSET(Values!D205,($AO$4-1)*102,($AP$4-1)*14)</f>
        <v>0</v>
      </c>
      <c r="F73" s="207">
        <f ca="1">OFFSET(Values!E205,($AO$4-1)*102,($AP$4-1)*14)</f>
        <v>0</v>
      </c>
      <c r="G73" s="207">
        <f ca="1">OFFSET(Values!F205,($AO$4-1)*102,($AP$4-1)*14)</f>
        <v>6</v>
      </c>
      <c r="H73" s="207">
        <f ca="1">OFFSET(Values!G205,($AO$4-1)*102,($AP$4-1)*14)</f>
        <v>0</v>
      </c>
      <c r="I73" s="207">
        <f ca="1">OFFSET(Values!H205,($AO$4-1)*102,($AP$4-1)*14)</f>
        <v>1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11</v>
      </c>
      <c r="D74" s="306">
        <f t="shared" ca="1" si="0"/>
        <v>11</v>
      </c>
      <c r="E74" s="207">
        <f ca="1">OFFSET(Values!D206,($AO$4-1)*102,($AP$4-1)*14)</f>
        <v>0</v>
      </c>
      <c r="F74" s="207">
        <f ca="1">OFFSET(Values!E206,($AO$4-1)*102,($AP$4-1)*14)</f>
        <v>2</v>
      </c>
      <c r="G74" s="207">
        <f ca="1">OFFSET(Values!F206,($AO$4-1)*102,($AP$4-1)*14)</f>
        <v>6</v>
      </c>
      <c r="H74" s="207">
        <f ca="1">OFFSET(Values!G206,($AO$4-1)*102,($AP$4-1)*14)</f>
        <v>1</v>
      </c>
      <c r="I74" s="207">
        <f ca="1">OFFSET(Values!H206,($AO$4-1)*102,($AP$4-1)*14)</f>
        <v>2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13</v>
      </c>
      <c r="D75" s="306">
        <f t="shared" ca="1" si="0"/>
        <v>13</v>
      </c>
      <c r="E75" s="207">
        <f ca="1">OFFSET(Values!D207,($AO$4-1)*102,($AP$4-1)*14)</f>
        <v>0</v>
      </c>
      <c r="F75" s="207">
        <f ca="1">OFFSET(Values!E207,($AO$4-1)*102,($AP$4-1)*14)</f>
        <v>2</v>
      </c>
      <c r="G75" s="207">
        <f ca="1">OFFSET(Values!F207,($AO$4-1)*102,($AP$4-1)*14)</f>
        <v>6</v>
      </c>
      <c r="H75" s="207">
        <f ca="1">OFFSET(Values!G207,($AO$4-1)*102,($AP$4-1)*14)</f>
        <v>3</v>
      </c>
      <c r="I75" s="207">
        <f ca="1">OFFSET(Values!H207,($AO$4-1)*102,($AP$4-1)*14)</f>
        <v>2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7</v>
      </c>
      <c r="D76" s="306">
        <f t="shared" ca="1" si="0"/>
        <v>7</v>
      </c>
      <c r="E76" s="207">
        <f ca="1">OFFSET(Values!D208,($AO$4-1)*102,($AP$4-1)*14)</f>
        <v>1</v>
      </c>
      <c r="F76" s="207">
        <f ca="1">OFFSET(Values!E208,($AO$4-1)*102,($AP$4-1)*14)</f>
        <v>0</v>
      </c>
      <c r="G76" s="207">
        <f ca="1">OFFSET(Values!F208,($AO$4-1)*102,($AP$4-1)*14)</f>
        <v>5</v>
      </c>
      <c r="H76" s="207">
        <f ca="1">OFFSET(Values!G208,($AO$4-1)*102,($AP$4-1)*14)</f>
        <v>0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9</v>
      </c>
      <c r="D77" s="306">
        <f t="shared" ca="1" si="0"/>
        <v>9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7</v>
      </c>
      <c r="H77" s="207">
        <f ca="1">OFFSET(Values!G209,($AO$4-1)*102,($AP$4-1)*14)</f>
        <v>0</v>
      </c>
      <c r="I77" s="207">
        <f ca="1">OFFSET(Values!H209,($AO$4-1)*102,($AP$4-1)*14)</f>
        <v>2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6</v>
      </c>
      <c r="D78" s="306">
        <f t="shared" ca="1" si="0"/>
        <v>6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6</v>
      </c>
      <c r="H78" s="207">
        <f ca="1">OFFSET(Values!G210,($AO$4-1)*102,($AP$4-1)*14)</f>
        <v>0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8</v>
      </c>
      <c r="D79" s="306">
        <f t="shared" ca="1" si="0"/>
        <v>8</v>
      </c>
      <c r="E79" s="207">
        <f ca="1">OFFSET(Values!D211,($AO$4-1)*102,($AP$4-1)*14)</f>
        <v>1</v>
      </c>
      <c r="F79" s="207">
        <f ca="1">OFFSET(Values!E211,($AO$4-1)*102,($AP$4-1)*14)</f>
        <v>0</v>
      </c>
      <c r="G79" s="207">
        <f ca="1">OFFSET(Values!F211,($AO$4-1)*102,($AP$4-1)*14)</f>
        <v>4</v>
      </c>
      <c r="H79" s="207">
        <f ca="1">OFFSET(Values!G211,($AO$4-1)*102,($AP$4-1)*14)</f>
        <v>1</v>
      </c>
      <c r="I79" s="207">
        <f ca="1">OFFSET(Values!H211,($AO$4-1)*102,($AP$4-1)*14)</f>
        <v>2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9</v>
      </c>
      <c r="D80" s="306">
        <f t="shared" ca="1" si="0"/>
        <v>9</v>
      </c>
      <c r="E80" s="207">
        <f ca="1">OFFSET(Values!D212,($AO$4-1)*102,($AP$4-1)*14)</f>
        <v>1</v>
      </c>
      <c r="F80" s="207">
        <f ca="1">OFFSET(Values!E212,($AO$4-1)*102,($AP$4-1)*14)</f>
        <v>0</v>
      </c>
      <c r="G80" s="207">
        <f ca="1">OFFSET(Values!F212,($AO$4-1)*102,($AP$4-1)*14)</f>
        <v>8</v>
      </c>
      <c r="H80" s="207">
        <f ca="1">OFFSET(Values!G212,($AO$4-1)*102,($AP$4-1)*14)</f>
        <v>0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8</v>
      </c>
      <c r="D81" s="306">
        <f t="shared" ca="1" si="0"/>
        <v>8</v>
      </c>
      <c r="E81" s="207">
        <f ca="1">OFFSET(Values!D213,($AO$4-1)*102,($AP$4-1)*14)</f>
        <v>0</v>
      </c>
      <c r="F81" s="207">
        <f ca="1">OFFSET(Values!E213,($AO$4-1)*102,($AP$4-1)*14)</f>
        <v>0</v>
      </c>
      <c r="G81" s="207">
        <f ca="1">OFFSET(Values!F213,($AO$4-1)*102,($AP$4-1)*14)</f>
        <v>6</v>
      </c>
      <c r="H81" s="207">
        <f ca="1">OFFSET(Values!G213,($AO$4-1)*102,($AP$4-1)*14)</f>
        <v>2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6</v>
      </c>
      <c r="D82" s="306">
        <f t="shared" ref="D82:D112" ca="1" si="2">IFERROR(VALUE(0&amp;SUBSTITUTE(C82,"*","")),0)</f>
        <v>6</v>
      </c>
      <c r="E82" s="207">
        <f ca="1">OFFSET(Values!D214,($AO$4-1)*102,($AP$4-1)*14)</f>
        <v>2</v>
      </c>
      <c r="F82" s="207">
        <f ca="1">OFFSET(Values!E214,($AO$4-1)*102,($AP$4-1)*14)</f>
        <v>0</v>
      </c>
      <c r="G82" s="207">
        <f ca="1">OFFSET(Values!F214,($AO$4-1)*102,($AP$4-1)*14)</f>
        <v>4</v>
      </c>
      <c r="H82" s="207">
        <f ca="1">OFFSET(Values!G214,($AO$4-1)*102,($AP$4-1)*14)</f>
        <v>0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11</v>
      </c>
      <c r="D83" s="306">
        <f t="shared" ca="1" si="2"/>
        <v>11</v>
      </c>
      <c r="E83" s="207">
        <f ca="1">OFFSET(Values!D215,($AO$4-1)*102,($AP$4-1)*14)</f>
        <v>1</v>
      </c>
      <c r="F83" s="207">
        <f ca="1">OFFSET(Values!E215,($AO$4-1)*102,($AP$4-1)*14)</f>
        <v>0</v>
      </c>
      <c r="G83" s="207">
        <f ca="1">OFFSET(Values!F215,($AO$4-1)*102,($AP$4-1)*14)</f>
        <v>9</v>
      </c>
      <c r="H83" s="207">
        <f ca="1">OFFSET(Values!G215,($AO$4-1)*102,($AP$4-1)*14)</f>
        <v>0</v>
      </c>
      <c r="I83" s="207">
        <f ca="1">OFFSET(Values!H215,($AO$4-1)*102,($AP$4-1)*14)</f>
        <v>1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10</v>
      </c>
      <c r="D84" s="306">
        <f t="shared" ca="1" si="2"/>
        <v>10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8</v>
      </c>
      <c r="H84" s="207">
        <f ca="1">OFFSET(Values!G216,($AO$4-1)*102,($AP$4-1)*14)</f>
        <v>2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7</v>
      </c>
      <c r="D85" s="306">
        <f t="shared" ca="1" si="2"/>
        <v>7</v>
      </c>
      <c r="E85" s="207">
        <f ca="1">OFFSET(Values!D217,($AO$4-1)*102,($AP$4-1)*14)</f>
        <v>1</v>
      </c>
      <c r="F85" s="207">
        <f ca="1">OFFSET(Values!E217,($AO$4-1)*102,($AP$4-1)*14)</f>
        <v>1</v>
      </c>
      <c r="G85" s="207">
        <f ca="1">OFFSET(Values!F217,($AO$4-1)*102,($AP$4-1)*14)</f>
        <v>2</v>
      </c>
      <c r="H85" s="207">
        <f ca="1">OFFSET(Values!G217,($AO$4-1)*102,($AP$4-1)*14)</f>
        <v>3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11</v>
      </c>
      <c r="D86" s="306">
        <f t="shared" ca="1" si="2"/>
        <v>11</v>
      </c>
      <c r="E86" s="207">
        <f ca="1">OFFSET(Values!D218,($AO$4-1)*102,($AP$4-1)*14)</f>
        <v>1</v>
      </c>
      <c r="F86" s="207">
        <f ca="1">OFFSET(Values!E218,($AO$4-1)*102,($AP$4-1)*14)</f>
        <v>3</v>
      </c>
      <c r="G86" s="207">
        <f ca="1">OFFSET(Values!F218,($AO$4-1)*102,($AP$4-1)*14)</f>
        <v>4</v>
      </c>
      <c r="H86" s="207">
        <f ca="1">OFFSET(Values!G218,($AO$4-1)*102,($AP$4-1)*14)</f>
        <v>2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12</v>
      </c>
      <c r="D87" s="306">
        <f t="shared" ca="1" si="2"/>
        <v>12</v>
      </c>
      <c r="E87" s="207">
        <f ca="1">OFFSET(Values!D219,($AO$4-1)*102,($AP$4-1)*14)</f>
        <v>1</v>
      </c>
      <c r="F87" s="207">
        <f ca="1">OFFSET(Values!E219,($AO$4-1)*102,($AP$4-1)*14)</f>
        <v>1</v>
      </c>
      <c r="G87" s="207">
        <f ca="1">OFFSET(Values!F219,($AO$4-1)*102,($AP$4-1)*14)</f>
        <v>9</v>
      </c>
      <c r="H87" s="207">
        <f ca="1">OFFSET(Values!G219,($AO$4-1)*102,($AP$4-1)*14)</f>
        <v>1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10</v>
      </c>
      <c r="D88" s="306">
        <f t="shared" ca="1" si="2"/>
        <v>10</v>
      </c>
      <c r="E88" s="207">
        <f ca="1">OFFSET(Values!D220,($AO$4-1)*102,($AP$4-1)*14)</f>
        <v>0</v>
      </c>
      <c r="F88" s="207">
        <f ca="1">OFFSET(Values!E220,($AO$4-1)*102,($AP$4-1)*14)</f>
        <v>0</v>
      </c>
      <c r="G88" s="207">
        <f ca="1">OFFSET(Values!F220,($AO$4-1)*102,($AP$4-1)*14)</f>
        <v>9</v>
      </c>
      <c r="H88" s="207">
        <f ca="1">OFFSET(Values!G220,($AO$4-1)*102,($AP$4-1)*14)</f>
        <v>1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13</v>
      </c>
      <c r="D89" s="306">
        <f t="shared" ca="1" si="2"/>
        <v>13</v>
      </c>
      <c r="E89" s="213">
        <f ca="1">OFFSET(Values!D221,($AO$4-1)*102,($AP$4-1)*14)</f>
        <v>0</v>
      </c>
      <c r="F89" s="207">
        <f ca="1">OFFSET(Values!E221,($AO$4-1)*102,($AP$4-1)*14)</f>
        <v>0</v>
      </c>
      <c r="G89" s="207">
        <f ca="1">OFFSET(Values!F221,($AO$4-1)*102,($AP$4-1)*14)</f>
        <v>12</v>
      </c>
      <c r="H89" s="207">
        <f ca="1">OFFSET(Values!G221,($AO$4-1)*102,($AP$4-1)*14)</f>
        <v>1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15</v>
      </c>
      <c r="D90" s="306">
        <f t="shared" ca="1" si="2"/>
        <v>15</v>
      </c>
      <c r="E90" s="207">
        <f ca="1">OFFSET(Values!D222,($AO$4-1)*102,($AP$4-1)*14)</f>
        <v>0</v>
      </c>
      <c r="F90" s="207">
        <f ca="1">OFFSET(Values!E222,($AO$4-1)*102,($AP$4-1)*14)</f>
        <v>2</v>
      </c>
      <c r="G90" s="207">
        <f ca="1">OFFSET(Values!F222,($AO$4-1)*102,($AP$4-1)*14)</f>
        <v>10</v>
      </c>
      <c r="H90" s="207">
        <f ca="1">OFFSET(Values!G222,($AO$4-1)*102,($AP$4-1)*14)</f>
        <v>3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10</v>
      </c>
      <c r="D91" s="306">
        <f t="shared" ca="1" si="2"/>
        <v>10</v>
      </c>
      <c r="E91" s="207">
        <f ca="1">OFFSET(Values!D223,($AO$4-1)*102,($AP$4-1)*14)</f>
        <v>0</v>
      </c>
      <c r="F91" s="207">
        <f ca="1">OFFSET(Values!E223,($AO$4-1)*102,($AP$4-1)*14)</f>
        <v>0</v>
      </c>
      <c r="G91" s="207">
        <f ca="1">OFFSET(Values!F223,($AO$4-1)*102,($AP$4-1)*14)</f>
        <v>9</v>
      </c>
      <c r="H91" s="207">
        <f ca="1">OFFSET(Values!G223,($AO$4-1)*102,($AP$4-1)*14)</f>
        <v>0</v>
      </c>
      <c r="I91" s="207">
        <f ca="1">OFFSET(Values!H223,($AO$4-1)*102,($AP$4-1)*14)</f>
        <v>1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11</v>
      </c>
      <c r="D92" s="306">
        <f t="shared" ca="1" si="2"/>
        <v>11</v>
      </c>
      <c r="E92" s="207">
        <f ca="1">OFFSET(Values!D224,($AO$4-1)*102,($AP$4-1)*14)</f>
        <v>2</v>
      </c>
      <c r="F92" s="207">
        <f ca="1">OFFSET(Values!E224,($AO$4-1)*102,($AP$4-1)*14)</f>
        <v>0</v>
      </c>
      <c r="G92" s="207">
        <f ca="1">OFFSET(Values!F224,($AO$4-1)*102,($AP$4-1)*14)</f>
        <v>8</v>
      </c>
      <c r="H92" s="207">
        <f ca="1">OFFSET(Values!G224,($AO$4-1)*102,($AP$4-1)*14)</f>
        <v>0</v>
      </c>
      <c r="I92" s="207">
        <f ca="1">OFFSET(Values!H224,($AO$4-1)*102,($AP$4-1)*14)</f>
        <v>1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10</v>
      </c>
      <c r="D93" s="306">
        <f t="shared" ca="1" si="2"/>
        <v>10</v>
      </c>
      <c r="E93" s="207">
        <f ca="1">OFFSET(Values!D225,($AO$4-1)*102,($AP$4-1)*14)</f>
        <v>1</v>
      </c>
      <c r="F93" s="207">
        <f ca="1">OFFSET(Values!E225,($AO$4-1)*102,($AP$4-1)*14)</f>
        <v>3</v>
      </c>
      <c r="G93" s="207">
        <f ca="1">OFFSET(Values!F225,($AO$4-1)*102,($AP$4-1)*14)</f>
        <v>5</v>
      </c>
      <c r="H93" s="207">
        <f ca="1">OFFSET(Values!G225,($AO$4-1)*102,($AP$4-1)*14)</f>
        <v>1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12</v>
      </c>
      <c r="D94" s="306">
        <f t="shared" ca="1" si="2"/>
        <v>12</v>
      </c>
      <c r="E94" s="207">
        <f ca="1">OFFSET(Values!D226,($AO$4-1)*102,($AP$4-1)*14)</f>
        <v>0</v>
      </c>
      <c r="F94" s="207">
        <f ca="1">OFFSET(Values!E226,($AO$4-1)*102,($AP$4-1)*14)</f>
        <v>5</v>
      </c>
      <c r="G94" s="207">
        <f ca="1">OFFSET(Values!F226,($AO$4-1)*102,($AP$4-1)*14)</f>
        <v>6</v>
      </c>
      <c r="H94" s="207">
        <f ca="1">OFFSET(Values!G226,($AO$4-1)*102,($AP$4-1)*14)</f>
        <v>1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9</v>
      </c>
      <c r="D95" s="306">
        <f t="shared" ca="1" si="2"/>
        <v>9</v>
      </c>
      <c r="E95" s="207">
        <f ca="1">OFFSET(Values!D227,($AO$4-1)*102,($AP$4-1)*14)</f>
        <v>0</v>
      </c>
      <c r="F95" s="207">
        <f ca="1">OFFSET(Values!E227,($AO$4-1)*102,($AP$4-1)*14)</f>
        <v>0</v>
      </c>
      <c r="G95" s="207">
        <f ca="1">OFFSET(Values!F227,($AO$4-1)*102,($AP$4-1)*14)</f>
        <v>8</v>
      </c>
      <c r="H95" s="207">
        <f ca="1">OFFSET(Values!G227,($AO$4-1)*102,($AP$4-1)*14)</f>
        <v>0</v>
      </c>
      <c r="I95" s="207">
        <f ca="1">OFFSET(Values!H227,($AO$4-1)*102,($AP$4-1)*14)</f>
        <v>1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10</v>
      </c>
      <c r="D96" s="306">
        <f t="shared" ca="1" si="2"/>
        <v>10</v>
      </c>
      <c r="E96" s="207">
        <f ca="1">OFFSET(Values!D228,($AO$4-1)*102,($AP$4-1)*14)</f>
        <v>2</v>
      </c>
      <c r="F96" s="207">
        <f ca="1">OFFSET(Values!E228,($AO$4-1)*102,($AP$4-1)*14)</f>
        <v>3</v>
      </c>
      <c r="G96" s="207">
        <f ca="1">OFFSET(Values!F228,($AO$4-1)*102,($AP$4-1)*14)</f>
        <v>5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10</v>
      </c>
      <c r="D97" s="306">
        <f t="shared" ca="1" si="2"/>
        <v>10</v>
      </c>
      <c r="E97" s="207">
        <f ca="1">OFFSET(Values!D229,($AO$4-1)*102,($AP$4-1)*14)</f>
        <v>0</v>
      </c>
      <c r="F97" s="207">
        <f ca="1">OFFSET(Values!E229,($AO$4-1)*102,($AP$4-1)*14)</f>
        <v>4</v>
      </c>
      <c r="G97" s="207">
        <f ca="1">OFFSET(Values!F229,($AO$4-1)*102,($AP$4-1)*14)</f>
        <v>5</v>
      </c>
      <c r="H97" s="207">
        <f ca="1">OFFSET(Values!G229,($AO$4-1)*102,($AP$4-1)*14)</f>
        <v>1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3</v>
      </c>
      <c r="D98" s="306">
        <f t="shared" ca="1" si="2"/>
        <v>3</v>
      </c>
      <c r="E98" s="207">
        <f ca="1">OFFSET(Values!D230,($AO$4-1)*102,($AP$4-1)*14)</f>
        <v>0</v>
      </c>
      <c r="F98" s="207">
        <f ca="1">OFFSET(Values!E230,($AO$4-1)*102,($AP$4-1)*14)</f>
        <v>1</v>
      </c>
      <c r="G98" s="207">
        <f ca="1">OFFSET(Values!F230,($AO$4-1)*102,($AP$4-1)*14)</f>
        <v>2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11</v>
      </c>
      <c r="D99" s="306">
        <f t="shared" ca="1" si="2"/>
        <v>11</v>
      </c>
      <c r="E99" s="207">
        <f ca="1">OFFSET(Values!D231,($AO$4-1)*102,($AP$4-1)*14)</f>
        <v>0</v>
      </c>
      <c r="F99" s="207">
        <f ca="1">OFFSET(Values!E231,($AO$4-1)*102,($AP$4-1)*14)</f>
        <v>0</v>
      </c>
      <c r="G99" s="207">
        <f ca="1">OFFSET(Values!F231,($AO$4-1)*102,($AP$4-1)*14)</f>
        <v>9</v>
      </c>
      <c r="H99" s="207">
        <f ca="1">OFFSET(Values!G231,($AO$4-1)*102,($AP$4-1)*14)</f>
        <v>2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9</v>
      </c>
      <c r="D100" s="306">
        <f t="shared" ca="1" si="2"/>
        <v>9</v>
      </c>
      <c r="E100" s="207">
        <f ca="1">OFFSET(Values!D232,($AO$4-1)*102,($AP$4-1)*14)</f>
        <v>1</v>
      </c>
      <c r="F100" s="207">
        <f ca="1">OFFSET(Values!E232,($AO$4-1)*102,($AP$4-1)*14)</f>
        <v>0</v>
      </c>
      <c r="G100" s="207">
        <f ca="1">OFFSET(Values!F232,($AO$4-1)*102,($AP$4-1)*14)</f>
        <v>6</v>
      </c>
      <c r="H100" s="207">
        <f ca="1">OFFSET(Values!G232,($AO$4-1)*102,($AP$4-1)*14)</f>
        <v>2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3</v>
      </c>
      <c r="D101" s="306">
        <f t="shared" ca="1" si="2"/>
        <v>3</v>
      </c>
      <c r="E101" s="207">
        <f ca="1">OFFSET(Values!D233,($AO$4-1)*102,($AP$4-1)*14)</f>
        <v>0</v>
      </c>
      <c r="F101" s="207">
        <f ca="1">OFFSET(Values!E233,($AO$4-1)*102,($AP$4-1)*14)</f>
        <v>0</v>
      </c>
      <c r="G101" s="207">
        <f ca="1">OFFSET(Values!F233,($AO$4-1)*102,($AP$4-1)*14)</f>
        <v>2</v>
      </c>
      <c r="H101" s="207">
        <f ca="1">OFFSET(Values!G233,($AO$4-1)*102,($AP$4-1)*14)</f>
        <v>1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5</v>
      </c>
      <c r="D102" s="306">
        <f t="shared" ca="1" si="2"/>
        <v>5</v>
      </c>
      <c r="E102" s="207">
        <f ca="1">OFFSET(Values!D234,($AO$4-1)*102,($AP$4-1)*14)</f>
        <v>0</v>
      </c>
      <c r="F102" s="207">
        <f ca="1">OFFSET(Values!E234,($AO$4-1)*102,($AP$4-1)*14)</f>
        <v>1</v>
      </c>
      <c r="G102" s="207">
        <f ca="1">OFFSET(Values!F234,($AO$4-1)*102,($AP$4-1)*14)</f>
        <v>4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6</v>
      </c>
      <c r="D103" s="306">
        <f t="shared" ca="1" si="2"/>
        <v>6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5</v>
      </c>
      <c r="H103" s="207">
        <f ca="1">OFFSET(Values!G235,($AO$4-1)*102,($AP$4-1)*14)</f>
        <v>1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2</v>
      </c>
      <c r="D104" s="306">
        <f t="shared" ca="1" si="2"/>
        <v>2</v>
      </c>
      <c r="E104" s="207">
        <f ca="1">OFFSET(Values!D236,($AO$4-1)*102,($AP$4-1)*14)</f>
        <v>0</v>
      </c>
      <c r="F104" s="207">
        <f ca="1">OFFSET(Values!E236,($AO$4-1)*102,($AP$4-1)*14)</f>
        <v>0</v>
      </c>
      <c r="G104" s="207">
        <f ca="1">OFFSET(Values!F236,($AO$4-1)*102,($AP$4-1)*14)</f>
        <v>2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3</v>
      </c>
      <c r="D105" s="306">
        <f t="shared" ca="1" si="2"/>
        <v>3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2</v>
      </c>
      <c r="H105" s="207">
        <f ca="1">OFFSET(Values!G237,($AO$4-1)*102,($AP$4-1)*14)</f>
        <v>1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2</v>
      </c>
      <c r="D106" s="306">
        <f t="shared" ca="1" si="2"/>
        <v>2</v>
      </c>
      <c r="E106" s="207">
        <f ca="1">OFFSET(Values!D238,($AO$4-1)*102,($AP$4-1)*14)</f>
        <v>0</v>
      </c>
      <c r="F106" s="207">
        <f ca="1">OFFSET(Values!E238,($AO$4-1)*102,($AP$4-1)*14)</f>
        <v>1</v>
      </c>
      <c r="G106" s="207">
        <f ca="1">OFFSET(Values!F238,($AO$4-1)*102,($AP$4-1)*14)</f>
        <v>1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0</v>
      </c>
      <c r="D107" s="306">
        <f t="shared" ca="1" si="2"/>
        <v>0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0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2</v>
      </c>
      <c r="D108" s="306">
        <f t="shared" ca="1" si="2"/>
        <v>2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1</v>
      </c>
      <c r="H108" s="207">
        <f ca="1">OFFSET(Values!G240,($AO$4-1)*102,($AP$4-1)*14)</f>
        <v>1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2</v>
      </c>
      <c r="D109" s="306">
        <f t="shared" ca="1" si="2"/>
        <v>2</v>
      </c>
      <c r="E109" s="207">
        <f ca="1">OFFSET(Values!D241,($AO$4-1)*102,($AP$4-1)*14)</f>
        <v>1</v>
      </c>
      <c r="F109" s="207">
        <f ca="1">OFFSET(Values!E241,($AO$4-1)*102,($AP$4-1)*14)</f>
        <v>0</v>
      </c>
      <c r="G109" s="207">
        <f ca="1">OFFSET(Values!F241,($AO$4-1)*102,($AP$4-1)*14)</f>
        <v>1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3</v>
      </c>
      <c r="D110" s="306">
        <f t="shared" ca="1" si="2"/>
        <v>3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3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2</v>
      </c>
      <c r="D111" s="306">
        <f t="shared" ca="1" si="2"/>
        <v>2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2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0</v>
      </c>
      <c r="D112" s="308">
        <f t="shared" ca="1" si="2"/>
        <v>0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491</v>
      </c>
      <c r="D113" s="472"/>
      <c r="E113" s="309">
        <f ca="1">OFFSET(Values!D245,($AO$4-1)*102,($AP$4-1)*14)</f>
        <v>39</v>
      </c>
      <c r="F113" s="309">
        <f ca="1">OFFSET(Values!E245,($AO$4-1)*102,($AP$4-1)*14)</f>
        <v>26</v>
      </c>
      <c r="G113" s="309">
        <f ca="1">OFFSET(Values!F245,($AO$4-1)*102,($AP$4-1)*14)</f>
        <v>340</v>
      </c>
      <c r="H113" s="309">
        <f ca="1">OFFSET(Values!G245,($AO$4-1)*102,($AP$4-1)*14)</f>
        <v>54</v>
      </c>
      <c r="I113" s="309">
        <f ca="1">OFFSET(Values!H245,($AO$4-1)*102,($AP$4-1)*14)</f>
        <v>27</v>
      </c>
      <c r="J113" s="309">
        <f ca="1">OFFSET(Values!I245,($AO$4-1)*102,($AP$4-1)*14)</f>
        <v>0</v>
      </c>
      <c r="K113" s="309">
        <f ca="1">OFFSET(Values!J245,($AO$4-1)*102,($AP$4-1)*14)</f>
        <v>0</v>
      </c>
      <c r="L113" s="309">
        <f ca="1">OFFSET(Values!K245,($AO$4-1)*102,($AP$4-1)*14)</f>
        <v>2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3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591</v>
      </c>
      <c r="D114" s="474"/>
      <c r="E114" s="311">
        <f ca="1">OFFSET(Values!D246,($AO$4-1)*102,($AP$4-1)*14)</f>
        <v>43</v>
      </c>
      <c r="F114" s="311">
        <f ca="1">OFFSET(Values!E246,($AO$4-1)*102,($AP$4-1)*14)</f>
        <v>44</v>
      </c>
      <c r="G114" s="311">
        <f ca="1">OFFSET(Values!F246,($AO$4-1)*102,($AP$4-1)*14)</f>
        <v>407</v>
      </c>
      <c r="H114" s="311">
        <f ca="1">OFFSET(Values!G246,($AO$4-1)*102,($AP$4-1)*14)</f>
        <v>64</v>
      </c>
      <c r="I114" s="311">
        <f ca="1">OFFSET(Values!H246,($AO$4-1)*102,($AP$4-1)*14)</f>
        <v>28</v>
      </c>
      <c r="J114" s="311">
        <f ca="1">OFFSET(Values!I246,($AO$4-1)*102,($AP$4-1)*14)</f>
        <v>0</v>
      </c>
      <c r="K114" s="311">
        <f ca="1">OFFSET(Values!J246,($AO$4-1)*102,($AP$4-1)*14)</f>
        <v>0</v>
      </c>
      <c r="L114" s="311">
        <f ca="1">OFFSET(Values!K246,($AO$4-1)*102,($AP$4-1)*14)</f>
        <v>2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3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605</v>
      </c>
      <c r="D115" s="455"/>
      <c r="E115" s="313">
        <f ca="1">OFFSET(Values!D247,($AO$4-1)*102,($AP$4-1)*14)</f>
        <v>44</v>
      </c>
      <c r="F115" s="313">
        <f ca="1">OFFSET(Values!E247,($AO$4-1)*102,($AP$4-1)*14)</f>
        <v>45</v>
      </c>
      <c r="G115" s="313">
        <f ca="1">OFFSET(Values!F247,($AO$4-1)*102,($AP$4-1)*14)</f>
        <v>417</v>
      </c>
      <c r="H115" s="313">
        <f ca="1">OFFSET(Values!G247,($AO$4-1)*102,($AP$4-1)*14)</f>
        <v>66</v>
      </c>
      <c r="I115" s="313">
        <f ca="1">OFFSET(Values!H247,($AO$4-1)*102,($AP$4-1)*14)</f>
        <v>28</v>
      </c>
      <c r="J115" s="313">
        <f ca="1">OFFSET(Values!I247,($AO$4-1)*102,($AP$4-1)*14)</f>
        <v>0</v>
      </c>
      <c r="K115" s="313">
        <f ca="1">OFFSET(Values!J247,($AO$4-1)*102,($AP$4-1)*14)</f>
        <v>0</v>
      </c>
      <c r="L115" s="313">
        <f ca="1">OFFSET(Values!K247,($AO$4-1)*102,($AP$4-1)*14)</f>
        <v>2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3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618</v>
      </c>
      <c r="D116" s="457"/>
      <c r="E116" s="315">
        <f ca="1">OFFSET(Values!D248,($AO$4-1)*102,($AP$4-1)*14)</f>
        <v>45</v>
      </c>
      <c r="F116" s="315">
        <f ca="1">OFFSET(Values!E248,($AO$4-1)*102,($AP$4-1)*14)</f>
        <v>46</v>
      </c>
      <c r="G116" s="315">
        <f ca="1">OFFSET(Values!F248,($AO$4-1)*102,($AP$4-1)*14)</f>
        <v>427</v>
      </c>
      <c r="H116" s="315">
        <f ca="1">OFFSET(Values!G248,($AO$4-1)*102,($AP$4-1)*14)</f>
        <v>67</v>
      </c>
      <c r="I116" s="315">
        <f ca="1">OFFSET(Values!H248,($AO$4-1)*102,($AP$4-1)*14)</f>
        <v>28</v>
      </c>
      <c r="J116" s="315">
        <f ca="1">OFFSET(Values!I248,($AO$4-1)*102,($AP$4-1)*14)</f>
        <v>0</v>
      </c>
      <c r="K116" s="315">
        <f ca="1">OFFSET(Values!J248,($AO$4-1)*102,($AP$4-1)*14)</f>
        <v>0</v>
      </c>
      <c r="L116" s="315">
        <f ca="1">OFFSET(Values!K248,($AO$4-1)*102,($AP$4-1)*14)</f>
        <v>2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3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45</v>
      </c>
      <c r="S4" s="101">
        <f ca="1">VLOOKUP($P$4&amp;$O$4,$A$57:$V$83,16,FALSE)</f>
        <v>46</v>
      </c>
      <c r="T4" s="101">
        <f ca="1">VLOOKUP($P$4&amp;$O$4,$A$57:$V$83,17,FALSE)</f>
        <v>427</v>
      </c>
      <c r="U4" s="101">
        <f ca="1">VLOOKUP($P$4&amp;$O$4,$A$57:$V$83,18,FALSE)</f>
        <v>67</v>
      </c>
      <c r="V4" s="101">
        <f ca="1">VLOOKUP($P$4&amp;$O$4,$A$57:$V$83,19,FALSE)</f>
        <v>28</v>
      </c>
      <c r="W4" s="101">
        <f ca="1">VLOOKUP($P$4&amp;$O$4,$A$57:$V$83,20,FALSE)</f>
        <v>2</v>
      </c>
      <c r="X4" s="101">
        <f ca="1">VLOOKUP($P$4&amp;$O$4,$A$57:$V$83,21,FALSE)</f>
        <v>3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40 - Fortess Walk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30</v>
      </c>
      <c r="S5" s="101">
        <f ca="1">VLOOKUP($P$5&amp;$O$5,$A$57:$V$83,16,FALSE)</f>
        <v>43</v>
      </c>
      <c r="T5" s="101">
        <f ca="1">VLOOKUP($P$5&amp;$O$5,$A$57:$V$83,17,FALSE)</f>
        <v>275</v>
      </c>
      <c r="U5" s="101">
        <f ca="1">VLOOKUP($P$5&amp;$O$5,$A$57:$V$83,18,FALSE)</f>
        <v>40</v>
      </c>
      <c r="V5" s="101">
        <f ca="1">VLOOKUP($P$5&amp;$O$5,$A$57:$V$83,19,FALSE)</f>
        <v>24</v>
      </c>
      <c r="W5" s="101">
        <f ca="1">VLOOKUP($P$5&amp;$O$5,$A$57:$V$83,20,FALSE)</f>
        <v>3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45</v>
      </c>
      <c r="D11" s="131">
        <f t="shared" ref="D11:F11" ca="1" si="0">F57</f>
        <v>46</v>
      </c>
      <c r="E11" s="131">
        <f t="shared" ca="1" si="0"/>
        <v>427</v>
      </c>
      <c r="F11" s="131">
        <f t="shared" ca="1" si="0"/>
        <v>67</v>
      </c>
      <c r="G11" s="131">
        <f t="shared" ref="G11" ca="1" si="1">I57</f>
        <v>28</v>
      </c>
      <c r="H11" s="131">
        <f t="shared" ref="H11:J11" ca="1" si="2">J57</f>
        <v>2</v>
      </c>
      <c r="I11" s="132">
        <f t="shared" ca="1" si="2"/>
        <v>3</v>
      </c>
      <c r="J11" s="133">
        <f t="shared" ca="1" si="2"/>
        <v>618</v>
      </c>
      <c r="K11" s="60"/>
      <c r="L11" s="50" t="s">
        <v>11</v>
      </c>
      <c r="M11" s="130">
        <f ca="1">E66</f>
        <v>30</v>
      </c>
      <c r="N11" s="131">
        <f t="shared" ref="N11:T11" ca="1" si="3">F66</f>
        <v>43</v>
      </c>
      <c r="O11" s="131">
        <f t="shared" ca="1" si="3"/>
        <v>275</v>
      </c>
      <c r="P11" s="131">
        <f t="shared" ca="1" si="3"/>
        <v>40</v>
      </c>
      <c r="Q11" s="131">
        <f t="shared" ca="1" si="3"/>
        <v>24</v>
      </c>
      <c r="R11" s="131">
        <f t="shared" ca="1" si="3"/>
        <v>3</v>
      </c>
      <c r="S11" s="132">
        <f t="shared" ca="1" si="3"/>
        <v>0</v>
      </c>
      <c r="T11" s="133">
        <f t="shared" ca="1" si="3"/>
        <v>415</v>
      </c>
      <c r="U11" s="61"/>
      <c r="V11" s="50" t="s">
        <v>11</v>
      </c>
      <c r="W11" s="130">
        <f ca="1">E75</f>
        <v>75</v>
      </c>
      <c r="X11" s="131">
        <f t="shared" ref="X11:AD11" ca="1" si="4">F75</f>
        <v>89</v>
      </c>
      <c r="Y11" s="131">
        <f t="shared" ca="1" si="4"/>
        <v>702</v>
      </c>
      <c r="Z11" s="131">
        <f t="shared" ca="1" si="4"/>
        <v>107</v>
      </c>
      <c r="AA11" s="131">
        <f t="shared" ca="1" si="4"/>
        <v>52</v>
      </c>
      <c r="AB11" s="131">
        <f t="shared" ca="1" si="4"/>
        <v>5</v>
      </c>
      <c r="AC11" s="132">
        <f t="shared" ca="1" si="4"/>
        <v>3</v>
      </c>
      <c r="AD11" s="133">
        <f t="shared" ca="1" si="4"/>
        <v>1033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41</v>
      </c>
      <c r="D12" s="135">
        <f t="shared" ref="D12:D19" ca="1" si="6">F58</f>
        <v>60</v>
      </c>
      <c r="E12" s="135">
        <f t="shared" ref="E12:E19" ca="1" si="7">G58</f>
        <v>487</v>
      </c>
      <c r="F12" s="135">
        <f t="shared" ref="F12:F19" ca="1" si="8">H58</f>
        <v>75</v>
      </c>
      <c r="G12" s="135">
        <f t="shared" ref="G12:G19" ca="1" si="9">I58</f>
        <v>19</v>
      </c>
      <c r="H12" s="135">
        <f t="shared" ref="H12:H19" ca="1" si="10">J58</f>
        <v>1</v>
      </c>
      <c r="I12" s="136">
        <f t="shared" ref="I12:I19" ca="1" si="11">K58</f>
        <v>0</v>
      </c>
      <c r="J12" s="133">
        <f t="shared" ref="J12:J19" ca="1" si="12">L58</f>
        <v>683</v>
      </c>
      <c r="K12" s="60"/>
      <c r="L12" s="50" t="s">
        <v>12</v>
      </c>
      <c r="M12" s="134">
        <f t="shared" ref="M12:M19" ca="1" si="13">E67</f>
        <v>28</v>
      </c>
      <c r="N12" s="135">
        <f t="shared" ref="N12:N19" ca="1" si="14">F67</f>
        <v>30</v>
      </c>
      <c r="O12" s="135">
        <f t="shared" ref="O12:O19" ca="1" si="15">G67</f>
        <v>311</v>
      </c>
      <c r="P12" s="135">
        <f t="shared" ref="P12:P19" ca="1" si="16">H67</f>
        <v>57</v>
      </c>
      <c r="Q12" s="135">
        <f t="shared" ref="Q12:Q19" ca="1" si="17">I67</f>
        <v>15</v>
      </c>
      <c r="R12" s="135">
        <f t="shared" ref="R12:R19" ca="1" si="18">J67</f>
        <v>0</v>
      </c>
      <c r="S12" s="136">
        <f t="shared" ref="S12:S19" ca="1" si="19">K67</f>
        <v>0</v>
      </c>
      <c r="T12" s="133">
        <f t="shared" ref="T12:T19" ca="1" si="20">L67</f>
        <v>441</v>
      </c>
      <c r="U12" s="61"/>
      <c r="V12" s="50" t="s">
        <v>12</v>
      </c>
      <c r="W12" s="134">
        <f t="shared" ref="W12:W19" ca="1" si="21">E76</f>
        <v>69</v>
      </c>
      <c r="X12" s="135">
        <f t="shared" ref="X12:X19" ca="1" si="22">F76</f>
        <v>90</v>
      </c>
      <c r="Y12" s="135">
        <f t="shared" ref="Y12:Y19" ca="1" si="23">G76</f>
        <v>798</v>
      </c>
      <c r="Z12" s="135">
        <f t="shared" ref="Z12:Z19" ca="1" si="24">H76</f>
        <v>132</v>
      </c>
      <c r="AA12" s="135">
        <f t="shared" ref="AA12:AA19" ca="1" si="25">I76</f>
        <v>34</v>
      </c>
      <c r="AB12" s="135">
        <f t="shared" ref="AB12:AB19" ca="1" si="26">J76</f>
        <v>1</v>
      </c>
      <c r="AC12" s="136">
        <f t="shared" ref="AC12:AC19" ca="1" si="27">K76</f>
        <v>0</v>
      </c>
      <c r="AD12" s="133">
        <f t="shared" ref="AD12:AD19" ca="1" si="28">L76</f>
        <v>1124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42</v>
      </c>
      <c r="D13" s="135">
        <f t="shared" ca="1" si="6"/>
        <v>72</v>
      </c>
      <c r="E13" s="135">
        <f t="shared" ca="1" si="7"/>
        <v>670</v>
      </c>
      <c r="F13" s="135">
        <f t="shared" ca="1" si="8"/>
        <v>118</v>
      </c>
      <c r="G13" s="135">
        <f t="shared" ca="1" si="9"/>
        <v>31</v>
      </c>
      <c r="H13" s="135">
        <f t="shared" ca="1" si="10"/>
        <v>1</v>
      </c>
      <c r="I13" s="136">
        <f t="shared" ca="1" si="11"/>
        <v>0</v>
      </c>
      <c r="J13" s="133">
        <f t="shared" ca="1" si="12"/>
        <v>934</v>
      </c>
      <c r="K13" s="60"/>
      <c r="L13" s="50" t="s">
        <v>13</v>
      </c>
      <c r="M13" s="134">
        <f t="shared" ca="1" si="13"/>
        <v>40</v>
      </c>
      <c r="N13" s="135">
        <f t="shared" ca="1" si="14"/>
        <v>46</v>
      </c>
      <c r="O13" s="135">
        <f t="shared" ca="1" si="15"/>
        <v>436</v>
      </c>
      <c r="P13" s="135">
        <f t="shared" ca="1" si="16"/>
        <v>61</v>
      </c>
      <c r="Q13" s="135">
        <f t="shared" ca="1" si="17"/>
        <v>30</v>
      </c>
      <c r="R13" s="135">
        <f t="shared" ca="1" si="18"/>
        <v>3</v>
      </c>
      <c r="S13" s="136">
        <f t="shared" ca="1" si="19"/>
        <v>0</v>
      </c>
      <c r="T13" s="133">
        <f t="shared" ca="1" si="20"/>
        <v>616</v>
      </c>
      <c r="U13" s="61"/>
      <c r="V13" s="50" t="s">
        <v>13</v>
      </c>
      <c r="W13" s="134">
        <f t="shared" ca="1" si="21"/>
        <v>82</v>
      </c>
      <c r="X13" s="135">
        <f t="shared" ca="1" si="22"/>
        <v>118</v>
      </c>
      <c r="Y13" s="135">
        <f t="shared" ca="1" si="23"/>
        <v>1106</v>
      </c>
      <c r="Z13" s="135">
        <f t="shared" ca="1" si="24"/>
        <v>179</v>
      </c>
      <c r="AA13" s="135">
        <f t="shared" ca="1" si="25"/>
        <v>61</v>
      </c>
      <c r="AB13" s="135">
        <f t="shared" ca="1" si="26"/>
        <v>4</v>
      </c>
      <c r="AC13" s="136">
        <f t="shared" ca="1" si="27"/>
        <v>0</v>
      </c>
      <c r="AD13" s="133">
        <f t="shared" ca="1" si="28"/>
        <v>1550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40</v>
      </c>
      <c r="D14" s="135">
        <f t="shared" ca="1" si="6"/>
        <v>64</v>
      </c>
      <c r="E14" s="135">
        <f t="shared" ca="1" si="7"/>
        <v>466</v>
      </c>
      <c r="F14" s="135">
        <f t="shared" ca="1" si="8"/>
        <v>77</v>
      </c>
      <c r="G14" s="135">
        <f t="shared" ca="1" si="9"/>
        <v>22</v>
      </c>
      <c r="H14" s="135">
        <f t="shared" ca="1" si="10"/>
        <v>1</v>
      </c>
      <c r="I14" s="136">
        <f t="shared" ca="1" si="11"/>
        <v>0</v>
      </c>
      <c r="J14" s="133">
        <f t="shared" ca="1" si="12"/>
        <v>670</v>
      </c>
      <c r="K14" s="60"/>
      <c r="L14" s="50" t="s">
        <v>14</v>
      </c>
      <c r="M14" s="134">
        <f t="shared" ca="1" si="13"/>
        <v>22</v>
      </c>
      <c r="N14" s="135">
        <f t="shared" ca="1" si="14"/>
        <v>42</v>
      </c>
      <c r="O14" s="135">
        <f t="shared" ca="1" si="15"/>
        <v>274</v>
      </c>
      <c r="P14" s="135">
        <f t="shared" ca="1" si="16"/>
        <v>37</v>
      </c>
      <c r="Q14" s="135">
        <f t="shared" ca="1" si="17"/>
        <v>17</v>
      </c>
      <c r="R14" s="135">
        <f t="shared" ca="1" si="18"/>
        <v>3</v>
      </c>
      <c r="S14" s="136">
        <f t="shared" ca="1" si="19"/>
        <v>0</v>
      </c>
      <c r="T14" s="133">
        <f t="shared" ca="1" si="20"/>
        <v>395</v>
      </c>
      <c r="U14" s="61"/>
      <c r="V14" s="50" t="s">
        <v>14</v>
      </c>
      <c r="W14" s="134">
        <f t="shared" ca="1" si="21"/>
        <v>62</v>
      </c>
      <c r="X14" s="135">
        <f t="shared" ca="1" si="22"/>
        <v>106</v>
      </c>
      <c r="Y14" s="135">
        <f t="shared" ca="1" si="23"/>
        <v>740</v>
      </c>
      <c r="Z14" s="135">
        <f t="shared" ca="1" si="24"/>
        <v>114</v>
      </c>
      <c r="AA14" s="135">
        <f t="shared" ca="1" si="25"/>
        <v>39</v>
      </c>
      <c r="AB14" s="135">
        <f t="shared" ca="1" si="26"/>
        <v>4</v>
      </c>
      <c r="AC14" s="136">
        <f t="shared" ca="1" si="27"/>
        <v>0</v>
      </c>
      <c r="AD14" s="133">
        <f t="shared" ca="1" si="28"/>
        <v>1065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41</v>
      </c>
      <c r="D15" s="135">
        <f t="shared" ca="1" si="6"/>
        <v>59</v>
      </c>
      <c r="E15" s="135">
        <f t="shared" ca="1" si="7"/>
        <v>575</v>
      </c>
      <c r="F15" s="135">
        <f t="shared" ca="1" si="8"/>
        <v>104</v>
      </c>
      <c r="G15" s="135">
        <f t="shared" ca="1" si="9"/>
        <v>30</v>
      </c>
      <c r="H15" s="135">
        <f t="shared" ca="1" si="10"/>
        <v>1</v>
      </c>
      <c r="I15" s="136">
        <f t="shared" ca="1" si="11"/>
        <v>0</v>
      </c>
      <c r="J15" s="133">
        <f t="shared" ca="1" si="12"/>
        <v>810</v>
      </c>
      <c r="K15" s="60"/>
      <c r="L15" s="50" t="s">
        <v>8</v>
      </c>
      <c r="M15" s="134">
        <f t="shared" ca="1" si="13"/>
        <v>30</v>
      </c>
      <c r="N15" s="135">
        <f t="shared" ca="1" si="14"/>
        <v>46</v>
      </c>
      <c r="O15" s="135">
        <f t="shared" ca="1" si="15"/>
        <v>326</v>
      </c>
      <c r="P15" s="135">
        <f t="shared" ca="1" si="16"/>
        <v>43</v>
      </c>
      <c r="Q15" s="135">
        <f t="shared" ca="1" si="17"/>
        <v>12</v>
      </c>
      <c r="R15" s="135">
        <f t="shared" ca="1" si="18"/>
        <v>1</v>
      </c>
      <c r="S15" s="136">
        <f t="shared" ca="1" si="19"/>
        <v>0</v>
      </c>
      <c r="T15" s="133">
        <f t="shared" ca="1" si="20"/>
        <v>458</v>
      </c>
      <c r="U15" s="61"/>
      <c r="V15" s="50" t="s">
        <v>8</v>
      </c>
      <c r="W15" s="134">
        <f t="shared" ca="1" si="21"/>
        <v>71</v>
      </c>
      <c r="X15" s="135">
        <f t="shared" ca="1" si="22"/>
        <v>105</v>
      </c>
      <c r="Y15" s="135">
        <f t="shared" ca="1" si="23"/>
        <v>901</v>
      </c>
      <c r="Z15" s="135">
        <f t="shared" ca="1" si="24"/>
        <v>147</v>
      </c>
      <c r="AA15" s="135">
        <f t="shared" ca="1" si="25"/>
        <v>42</v>
      </c>
      <c r="AB15" s="135">
        <f t="shared" ca="1" si="26"/>
        <v>2</v>
      </c>
      <c r="AC15" s="136">
        <f t="shared" ca="1" si="27"/>
        <v>0</v>
      </c>
      <c r="AD15" s="133">
        <f t="shared" ca="1" si="28"/>
        <v>1268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23</v>
      </c>
      <c r="D16" s="135">
        <f t="shared" ca="1" si="6"/>
        <v>53</v>
      </c>
      <c r="E16" s="135">
        <f t="shared" ca="1" si="7"/>
        <v>486</v>
      </c>
      <c r="F16" s="135">
        <f t="shared" ca="1" si="8"/>
        <v>54</v>
      </c>
      <c r="G16" s="135">
        <f t="shared" ca="1" si="9"/>
        <v>10</v>
      </c>
      <c r="H16" s="135">
        <f t="shared" ca="1" si="10"/>
        <v>0</v>
      </c>
      <c r="I16" s="136">
        <f t="shared" ca="1" si="11"/>
        <v>0</v>
      </c>
      <c r="J16" s="133">
        <f t="shared" ca="1" si="12"/>
        <v>626</v>
      </c>
      <c r="K16" s="60"/>
      <c r="L16" s="50" t="s">
        <v>9</v>
      </c>
      <c r="M16" s="134">
        <f t="shared" ca="1" si="13"/>
        <v>35</v>
      </c>
      <c r="N16" s="135">
        <f t="shared" ca="1" si="14"/>
        <v>51</v>
      </c>
      <c r="O16" s="135">
        <f t="shared" ca="1" si="15"/>
        <v>222</v>
      </c>
      <c r="P16" s="135">
        <f t="shared" ca="1" si="16"/>
        <v>27</v>
      </c>
      <c r="Q16" s="135">
        <f t="shared" ca="1" si="17"/>
        <v>6</v>
      </c>
      <c r="R16" s="135">
        <f t="shared" ca="1" si="18"/>
        <v>0</v>
      </c>
      <c r="S16" s="136">
        <f t="shared" ca="1" si="19"/>
        <v>0</v>
      </c>
      <c r="T16" s="133">
        <f t="shared" ca="1" si="20"/>
        <v>341</v>
      </c>
      <c r="U16" s="61"/>
      <c r="V16" s="50" t="s">
        <v>9</v>
      </c>
      <c r="W16" s="134">
        <f t="shared" ca="1" si="21"/>
        <v>58</v>
      </c>
      <c r="X16" s="135">
        <f t="shared" ca="1" si="22"/>
        <v>104</v>
      </c>
      <c r="Y16" s="135">
        <f t="shared" ca="1" si="23"/>
        <v>708</v>
      </c>
      <c r="Z16" s="135">
        <f t="shared" ca="1" si="24"/>
        <v>81</v>
      </c>
      <c r="AA16" s="135">
        <f t="shared" ca="1" si="25"/>
        <v>16</v>
      </c>
      <c r="AB16" s="135">
        <f t="shared" ca="1" si="26"/>
        <v>0</v>
      </c>
      <c r="AC16" s="136">
        <f t="shared" ca="1" si="27"/>
        <v>0</v>
      </c>
      <c r="AD16" s="133">
        <f t="shared" ca="1" si="28"/>
        <v>967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32</v>
      </c>
      <c r="D17" s="139">
        <f t="shared" ca="1" si="6"/>
        <v>70</v>
      </c>
      <c r="E17" s="139">
        <f t="shared" ca="1" si="7"/>
        <v>411</v>
      </c>
      <c r="F17" s="139">
        <f t="shared" ca="1" si="8"/>
        <v>56</v>
      </c>
      <c r="G17" s="139">
        <f t="shared" ca="1" si="9"/>
        <v>10</v>
      </c>
      <c r="H17" s="139">
        <f t="shared" ca="1" si="10"/>
        <v>1</v>
      </c>
      <c r="I17" s="140">
        <f t="shared" ca="1" si="11"/>
        <v>0</v>
      </c>
      <c r="J17" s="133">
        <f t="shared" ca="1" si="12"/>
        <v>580</v>
      </c>
      <c r="K17" s="60"/>
      <c r="L17" s="50" t="s">
        <v>10</v>
      </c>
      <c r="M17" s="138">
        <f t="shared" ca="1" si="13"/>
        <v>31</v>
      </c>
      <c r="N17" s="139">
        <f t="shared" ca="1" si="14"/>
        <v>34</v>
      </c>
      <c r="O17" s="139">
        <f t="shared" ca="1" si="15"/>
        <v>227</v>
      </c>
      <c r="P17" s="139">
        <f t="shared" ca="1" si="16"/>
        <v>8</v>
      </c>
      <c r="Q17" s="139">
        <f t="shared" ca="1" si="17"/>
        <v>5</v>
      </c>
      <c r="R17" s="139">
        <f t="shared" ca="1" si="18"/>
        <v>0</v>
      </c>
      <c r="S17" s="140">
        <f t="shared" ca="1" si="19"/>
        <v>1</v>
      </c>
      <c r="T17" s="133">
        <f t="shared" ca="1" si="20"/>
        <v>306</v>
      </c>
      <c r="U17" s="61"/>
      <c r="V17" s="50" t="s">
        <v>10</v>
      </c>
      <c r="W17" s="138">
        <f t="shared" ca="1" si="21"/>
        <v>63</v>
      </c>
      <c r="X17" s="139">
        <f t="shared" ca="1" si="22"/>
        <v>104</v>
      </c>
      <c r="Y17" s="139">
        <f t="shared" ca="1" si="23"/>
        <v>638</v>
      </c>
      <c r="Z17" s="139">
        <f t="shared" ca="1" si="24"/>
        <v>64</v>
      </c>
      <c r="AA17" s="139">
        <f t="shared" ca="1" si="25"/>
        <v>15</v>
      </c>
      <c r="AB17" s="139">
        <f t="shared" ca="1" si="26"/>
        <v>1</v>
      </c>
      <c r="AC17" s="140">
        <f t="shared" ca="1" si="27"/>
        <v>1</v>
      </c>
      <c r="AD17" s="133">
        <f t="shared" ca="1" si="28"/>
        <v>886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41.800000000000004</v>
      </c>
      <c r="D18" s="63">
        <f t="shared" ca="1" si="6"/>
        <v>60.20000000000001</v>
      </c>
      <c r="E18" s="63">
        <f t="shared" ca="1" si="7"/>
        <v>525</v>
      </c>
      <c r="F18" s="63">
        <f t="shared" ca="1" si="8"/>
        <v>88.200000000000017</v>
      </c>
      <c r="G18" s="63">
        <f t="shared" ca="1" si="9"/>
        <v>25.999999999999989</v>
      </c>
      <c r="H18" s="63">
        <f t="shared" ca="1" si="10"/>
        <v>1.2000000000000002</v>
      </c>
      <c r="I18" s="63">
        <f t="shared" ca="1" si="11"/>
        <v>0.60000000000000009</v>
      </c>
      <c r="J18" s="64">
        <f t="shared" ca="1" si="12"/>
        <v>742.99999999999989</v>
      </c>
      <c r="K18" s="60"/>
      <c r="L18" s="51" t="s">
        <v>74</v>
      </c>
      <c r="M18" s="62">
        <f t="shared" ca="1" si="13"/>
        <v>29.999999999999975</v>
      </c>
      <c r="N18" s="63">
        <f t="shared" ca="1" si="14"/>
        <v>41.400000000000006</v>
      </c>
      <c r="O18" s="63">
        <f t="shared" ca="1" si="15"/>
        <v>324.40000000000003</v>
      </c>
      <c r="P18" s="63">
        <f t="shared" ca="1" si="16"/>
        <v>47.600000000000009</v>
      </c>
      <c r="Q18" s="63">
        <f t="shared" ca="1" si="17"/>
        <v>19.599999999999991</v>
      </c>
      <c r="R18" s="63">
        <f t="shared" ca="1" si="18"/>
        <v>2</v>
      </c>
      <c r="S18" s="63">
        <f t="shared" ca="1" si="19"/>
        <v>0</v>
      </c>
      <c r="T18" s="64">
        <f t="shared" ca="1" si="20"/>
        <v>465</v>
      </c>
      <c r="U18" s="61"/>
      <c r="V18" s="51" t="s">
        <v>74</v>
      </c>
      <c r="W18" s="62">
        <f t="shared" ca="1" si="21"/>
        <v>71.800000000000011</v>
      </c>
      <c r="X18" s="63">
        <f t="shared" ca="1" si="22"/>
        <v>101.59999999999998</v>
      </c>
      <c r="Y18" s="63">
        <f t="shared" ca="1" si="23"/>
        <v>849.4000000000002</v>
      </c>
      <c r="Z18" s="63">
        <f t="shared" ca="1" si="24"/>
        <v>135.79999999999993</v>
      </c>
      <c r="AA18" s="63">
        <f t="shared" ca="1" si="25"/>
        <v>45.600000000000023</v>
      </c>
      <c r="AB18" s="63">
        <f t="shared" ca="1" si="26"/>
        <v>3.1999999999999997</v>
      </c>
      <c r="AC18" s="63">
        <f t="shared" ca="1" si="27"/>
        <v>0.60000000000000009</v>
      </c>
      <c r="AD18" s="64">
        <f t="shared" ca="1" si="28"/>
        <v>1208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37.714285714285737</v>
      </c>
      <c r="D19" s="63">
        <f t="shared" ca="1" si="6"/>
        <v>60.571428571428577</v>
      </c>
      <c r="E19" s="63">
        <f t="shared" ca="1" si="7"/>
        <v>503.14285714285705</v>
      </c>
      <c r="F19" s="63">
        <f t="shared" ca="1" si="8"/>
        <v>78.714285714285722</v>
      </c>
      <c r="G19" s="63">
        <f t="shared" ca="1" si="9"/>
        <v>21.428571428571423</v>
      </c>
      <c r="H19" s="63">
        <f t="shared" ca="1" si="10"/>
        <v>0.99999999999999989</v>
      </c>
      <c r="I19" s="63">
        <f t="shared" ca="1" si="11"/>
        <v>0.42857142857142855</v>
      </c>
      <c r="J19" s="64">
        <f t="shared" ca="1" si="12"/>
        <v>703</v>
      </c>
      <c r="K19" s="60"/>
      <c r="L19" s="52" t="s">
        <v>75</v>
      </c>
      <c r="M19" s="62">
        <f t="shared" ca="1" si="13"/>
        <v>30.857142857142836</v>
      </c>
      <c r="N19" s="63">
        <f t="shared" ca="1" si="14"/>
        <v>41.71428571428573</v>
      </c>
      <c r="O19" s="63">
        <f t="shared" ca="1" si="15"/>
        <v>295.85714285714295</v>
      </c>
      <c r="P19" s="63">
        <f t="shared" ca="1" si="16"/>
        <v>39.000000000000007</v>
      </c>
      <c r="Q19" s="63">
        <f t="shared" ca="1" si="17"/>
        <v>15.571428571428571</v>
      </c>
      <c r="R19" s="63">
        <f t="shared" ca="1" si="18"/>
        <v>1.4285714285714284</v>
      </c>
      <c r="S19" s="63">
        <f t="shared" ca="1" si="19"/>
        <v>0.14285714285714285</v>
      </c>
      <c r="T19" s="64">
        <f t="shared" ca="1" si="20"/>
        <v>424.57142857142873</v>
      </c>
      <c r="U19" s="61"/>
      <c r="V19" s="52" t="s">
        <v>75</v>
      </c>
      <c r="W19" s="62">
        <f t="shared" ca="1" si="21"/>
        <v>68.571428571428527</v>
      </c>
      <c r="X19" s="63">
        <f t="shared" ca="1" si="22"/>
        <v>102.28571428571429</v>
      </c>
      <c r="Y19" s="63">
        <f t="shared" ca="1" si="23"/>
        <v>798.99999999999989</v>
      </c>
      <c r="Z19" s="63">
        <f t="shared" ca="1" si="24"/>
        <v>117.71428571428571</v>
      </c>
      <c r="AA19" s="63">
        <f t="shared" ca="1" si="25"/>
        <v>37</v>
      </c>
      <c r="AB19" s="63">
        <f t="shared" ca="1" si="26"/>
        <v>2.4285714285714279</v>
      </c>
      <c r="AC19" s="63">
        <f t="shared" ca="1" si="27"/>
        <v>0.5714285714285714</v>
      </c>
      <c r="AD19" s="64">
        <f t="shared" ca="1" si="28"/>
        <v>1127.5714285714284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480</v>
      </c>
      <c r="X21" s="45">
        <f t="shared" ref="X21:AD21" ca="1" si="29">SUMPRODUCT(VALUE(0&amp;SUBSTITUTE(SUBSTITUTE(X11:X17,"*",""),"-","")))</f>
        <v>716</v>
      </c>
      <c r="Y21" s="45">
        <f t="shared" ca="1" si="29"/>
        <v>5593</v>
      </c>
      <c r="Z21" s="45">
        <f t="shared" ca="1" si="29"/>
        <v>824</v>
      </c>
      <c r="AA21" s="45">
        <f t="shared" ca="1" si="29"/>
        <v>259</v>
      </c>
      <c r="AB21" s="45">
        <f t="shared" ca="1" si="29"/>
        <v>17</v>
      </c>
      <c r="AC21" s="45">
        <f t="shared" ca="1" si="29"/>
        <v>4</v>
      </c>
      <c r="AD21" s="45">
        <f t="shared" ca="1" si="29"/>
        <v>7893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45</v>
      </c>
      <c r="F57" s="247">
        <f ca="1">OFFSET(Values!$E$248,$M57*102,($B57-1)*14)</f>
        <v>46</v>
      </c>
      <c r="G57" s="247">
        <f ca="1">OFFSET(Values!$F$248,$M57*102,($B57-1)*14)</f>
        <v>427</v>
      </c>
      <c r="H57" s="247">
        <f ca="1">OFFSET(Values!$G$248,$M57*102,($B57-1)*14)</f>
        <v>67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28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</v>
      </c>
      <c r="K57" s="247">
        <f ca="1">OFFSET(Values!$N$248,$M57*102,($B57-1)*14)</f>
        <v>3</v>
      </c>
      <c r="L57" s="101">
        <f ca="1">OFFSET(Values!$C$248,$M57*102,($B57-1)*14)</f>
        <v>618</v>
      </c>
      <c r="M57" s="45">
        <v>0</v>
      </c>
      <c r="N57" s="45" t="s">
        <v>11</v>
      </c>
      <c r="O57" s="247">
        <f ca="1">IFERROR(VALUE(0&amp;SUBSTITUTE(E57,"*","")),"-")</f>
        <v>45</v>
      </c>
      <c r="P57" s="247">
        <f t="shared" ref="P57:V57" ca="1" si="30">IFERROR(VALUE(0&amp;SUBSTITUTE(F57,"*","")),"-")</f>
        <v>46</v>
      </c>
      <c r="Q57" s="247">
        <f t="shared" ca="1" si="30"/>
        <v>427</v>
      </c>
      <c r="R57" s="247">
        <f t="shared" ca="1" si="30"/>
        <v>67</v>
      </c>
      <c r="S57" s="247">
        <f t="shared" ca="1" si="30"/>
        <v>28</v>
      </c>
      <c r="T57" s="247">
        <f t="shared" ca="1" si="30"/>
        <v>2</v>
      </c>
      <c r="U57" s="247">
        <f t="shared" ca="1" si="30"/>
        <v>3</v>
      </c>
      <c r="V57" s="247">
        <f t="shared" ca="1" si="30"/>
        <v>618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41</v>
      </c>
      <c r="F58" s="247">
        <f ca="1">OFFSET(Values!$E$248,$M58*102,($B58-1)*14)</f>
        <v>60</v>
      </c>
      <c r="G58" s="247">
        <f ca="1">OFFSET(Values!$F$248,$M58*102,($B58-1)*14)</f>
        <v>487</v>
      </c>
      <c r="H58" s="247">
        <f ca="1">OFFSET(Values!$G$248,$M58*102,($B58-1)*14)</f>
        <v>75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19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1</v>
      </c>
      <c r="K58" s="247">
        <f ca="1">OFFSET(Values!$N$248,$M58*102,($B58-1)*14)</f>
        <v>0</v>
      </c>
      <c r="L58" s="101">
        <f ca="1">OFFSET(Values!$C$248,$M58*102,($B58-1)*14)</f>
        <v>683</v>
      </c>
      <c r="M58" s="45">
        <v>1</v>
      </c>
      <c r="N58" s="45" t="s">
        <v>12</v>
      </c>
      <c r="O58" s="247">
        <f t="shared" ref="O58:O83" ca="1" si="32">IFERROR(VALUE(0&amp;SUBSTITUTE(E58,"*","")),"-")</f>
        <v>41</v>
      </c>
      <c r="P58" s="247">
        <f t="shared" ref="P58:P83" ca="1" si="33">IFERROR(VALUE(0&amp;SUBSTITUTE(F58,"*","")),"-")</f>
        <v>60</v>
      </c>
      <c r="Q58" s="247">
        <f t="shared" ref="Q58:Q83" ca="1" si="34">IFERROR(VALUE(0&amp;SUBSTITUTE(G58,"*","")),"-")</f>
        <v>487</v>
      </c>
      <c r="R58" s="247">
        <f t="shared" ref="R58:R83" ca="1" si="35">IFERROR(VALUE(0&amp;SUBSTITUTE(H58,"*","")),"-")</f>
        <v>75</v>
      </c>
      <c r="S58" s="247">
        <f t="shared" ref="S58:S83" ca="1" si="36">IFERROR(VALUE(0&amp;SUBSTITUTE(I58,"*","")),"-")</f>
        <v>19</v>
      </c>
      <c r="T58" s="247">
        <f t="shared" ref="T58:T83" ca="1" si="37">IFERROR(VALUE(0&amp;SUBSTITUTE(J58,"*","")),"-")</f>
        <v>1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683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42</v>
      </c>
      <c r="F59" s="247">
        <f ca="1">OFFSET(Values!$E$248,$M59*102,($B59-1)*14)</f>
        <v>72</v>
      </c>
      <c r="G59" s="247">
        <f ca="1">OFFSET(Values!$F$248,$M59*102,($B59-1)*14)</f>
        <v>670</v>
      </c>
      <c r="H59" s="247">
        <f ca="1">OFFSET(Values!$G$248,$M59*102,($B59-1)*14)</f>
        <v>118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31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</v>
      </c>
      <c r="K59" s="247">
        <f ca="1">OFFSET(Values!$N$248,$M59*102,($B59-1)*14)</f>
        <v>0</v>
      </c>
      <c r="L59" s="101">
        <f ca="1">OFFSET(Values!$C$248,$M59*102,($B59-1)*14)</f>
        <v>934</v>
      </c>
      <c r="M59" s="45">
        <v>2</v>
      </c>
      <c r="N59" s="45" t="s">
        <v>13</v>
      </c>
      <c r="O59" s="247">
        <f t="shared" ca="1" si="32"/>
        <v>42</v>
      </c>
      <c r="P59" s="247">
        <f t="shared" ca="1" si="33"/>
        <v>72</v>
      </c>
      <c r="Q59" s="247">
        <f t="shared" ca="1" si="34"/>
        <v>670</v>
      </c>
      <c r="R59" s="247">
        <f t="shared" ca="1" si="35"/>
        <v>118</v>
      </c>
      <c r="S59" s="247">
        <f t="shared" ca="1" si="36"/>
        <v>31</v>
      </c>
      <c r="T59" s="247">
        <f t="shared" ca="1" si="37"/>
        <v>1</v>
      </c>
      <c r="U59" s="247">
        <f t="shared" ca="1" si="38"/>
        <v>0</v>
      </c>
      <c r="V59" s="247">
        <f t="shared" ca="1" si="39"/>
        <v>934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40</v>
      </c>
      <c r="F60" s="247">
        <f ca="1">OFFSET(Values!$E$248,$M60*102,($B60-1)*14)</f>
        <v>64</v>
      </c>
      <c r="G60" s="247">
        <f ca="1">OFFSET(Values!$F$248,$M60*102,($B60-1)*14)</f>
        <v>466</v>
      </c>
      <c r="H60" s="247">
        <f ca="1">OFFSET(Values!$G$248,$M60*102,($B60-1)*14)</f>
        <v>77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22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</v>
      </c>
      <c r="K60" s="247">
        <f ca="1">OFFSET(Values!$N$248,$M60*102,($B60-1)*14)</f>
        <v>0</v>
      </c>
      <c r="L60" s="101">
        <f ca="1">OFFSET(Values!$C$248,$M60*102,($B60-1)*14)</f>
        <v>670</v>
      </c>
      <c r="M60" s="45">
        <v>3</v>
      </c>
      <c r="N60" s="45" t="s">
        <v>14</v>
      </c>
      <c r="O60" s="247">
        <f t="shared" ca="1" si="32"/>
        <v>40</v>
      </c>
      <c r="P60" s="247">
        <f t="shared" ca="1" si="33"/>
        <v>64</v>
      </c>
      <c r="Q60" s="247">
        <f t="shared" ca="1" si="34"/>
        <v>466</v>
      </c>
      <c r="R60" s="247">
        <f t="shared" ca="1" si="35"/>
        <v>77</v>
      </c>
      <c r="S60" s="247">
        <f t="shared" ca="1" si="36"/>
        <v>22</v>
      </c>
      <c r="T60" s="247">
        <f t="shared" ca="1" si="37"/>
        <v>1</v>
      </c>
      <c r="U60" s="247">
        <f t="shared" ca="1" si="38"/>
        <v>0</v>
      </c>
      <c r="V60" s="247">
        <f t="shared" ca="1" si="39"/>
        <v>670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41</v>
      </c>
      <c r="F61" s="247">
        <f ca="1">OFFSET(Values!$E$248,$M61*102,($B61-1)*14)</f>
        <v>59</v>
      </c>
      <c r="G61" s="247">
        <f ca="1">OFFSET(Values!$F$248,$M61*102,($B61-1)*14)</f>
        <v>575</v>
      </c>
      <c r="H61" s="247">
        <f ca="1">OFFSET(Values!$G$248,$M61*102,($B61-1)*14)</f>
        <v>104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30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</v>
      </c>
      <c r="K61" s="247">
        <f ca="1">OFFSET(Values!$N$248,$M61*102,($B61-1)*14)</f>
        <v>0</v>
      </c>
      <c r="L61" s="101">
        <f ca="1">OFFSET(Values!$C$248,$M61*102,($B61-1)*14)</f>
        <v>810</v>
      </c>
      <c r="M61" s="45">
        <v>4</v>
      </c>
      <c r="N61" s="45" t="s">
        <v>8</v>
      </c>
      <c r="O61" s="247">
        <f t="shared" ca="1" si="32"/>
        <v>41</v>
      </c>
      <c r="P61" s="247">
        <f t="shared" ca="1" si="33"/>
        <v>59</v>
      </c>
      <c r="Q61" s="247">
        <f t="shared" ca="1" si="34"/>
        <v>575</v>
      </c>
      <c r="R61" s="247">
        <f t="shared" ca="1" si="35"/>
        <v>104</v>
      </c>
      <c r="S61" s="247">
        <f t="shared" ca="1" si="36"/>
        <v>30</v>
      </c>
      <c r="T61" s="247">
        <f t="shared" ca="1" si="37"/>
        <v>1</v>
      </c>
      <c r="U61" s="247">
        <f t="shared" ca="1" si="38"/>
        <v>0</v>
      </c>
      <c r="V61" s="247">
        <f t="shared" ca="1" si="39"/>
        <v>810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23</v>
      </c>
      <c r="F62" s="247">
        <f ca="1">OFFSET(Values!$E$248,$M62*102,($B62-1)*14)</f>
        <v>53</v>
      </c>
      <c r="G62" s="247">
        <f ca="1">OFFSET(Values!$F$248,$M62*102,($B62-1)*14)</f>
        <v>486</v>
      </c>
      <c r="H62" s="247">
        <f ca="1">OFFSET(Values!$G$248,$M62*102,($B62-1)*14)</f>
        <v>54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10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0</v>
      </c>
      <c r="K62" s="247">
        <f ca="1">OFFSET(Values!$N$248,$M62*102,($B62-1)*14)</f>
        <v>0</v>
      </c>
      <c r="L62" s="101">
        <f ca="1">OFFSET(Values!$C$248,$M62*102,($B62-1)*14)</f>
        <v>626</v>
      </c>
      <c r="M62" s="45">
        <v>5</v>
      </c>
      <c r="N62" s="45" t="s">
        <v>9</v>
      </c>
      <c r="O62" s="247">
        <f t="shared" ca="1" si="32"/>
        <v>23</v>
      </c>
      <c r="P62" s="247">
        <f t="shared" ca="1" si="33"/>
        <v>53</v>
      </c>
      <c r="Q62" s="247">
        <f t="shared" ca="1" si="34"/>
        <v>486</v>
      </c>
      <c r="R62" s="247">
        <f t="shared" ca="1" si="35"/>
        <v>54</v>
      </c>
      <c r="S62" s="247">
        <f t="shared" ca="1" si="36"/>
        <v>10</v>
      </c>
      <c r="T62" s="247">
        <f t="shared" ca="1" si="37"/>
        <v>0</v>
      </c>
      <c r="U62" s="247">
        <f t="shared" ca="1" si="38"/>
        <v>0</v>
      </c>
      <c r="V62" s="247">
        <f t="shared" ca="1" si="39"/>
        <v>626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32</v>
      </c>
      <c r="F63" s="247">
        <f ca="1">OFFSET(Values!$E$248,$M63*102,($B63-1)*14)</f>
        <v>70</v>
      </c>
      <c r="G63" s="247">
        <f ca="1">OFFSET(Values!$F$248,$M63*102,($B63-1)*14)</f>
        <v>411</v>
      </c>
      <c r="H63" s="247">
        <f ca="1">OFFSET(Values!$G$248,$M63*102,($B63-1)*14)</f>
        <v>56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10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</v>
      </c>
      <c r="K63" s="247">
        <f ca="1">OFFSET(Values!$N$248,$M63*102,($B63-1)*14)</f>
        <v>0</v>
      </c>
      <c r="L63" s="101">
        <f ca="1">OFFSET(Values!$C$248,$M63*102,($B63-1)*14)</f>
        <v>580</v>
      </c>
      <c r="M63" s="45">
        <v>6</v>
      </c>
      <c r="N63" s="45" t="s">
        <v>10</v>
      </c>
      <c r="O63" s="247">
        <f t="shared" ca="1" si="32"/>
        <v>32</v>
      </c>
      <c r="P63" s="247">
        <f t="shared" ca="1" si="33"/>
        <v>70</v>
      </c>
      <c r="Q63" s="247">
        <f t="shared" ca="1" si="34"/>
        <v>411</v>
      </c>
      <c r="R63" s="247">
        <f t="shared" ca="1" si="35"/>
        <v>56</v>
      </c>
      <c r="S63" s="247">
        <f t="shared" ca="1" si="36"/>
        <v>10</v>
      </c>
      <c r="T63" s="247">
        <f t="shared" ca="1" si="37"/>
        <v>1</v>
      </c>
      <c r="U63" s="247">
        <f t="shared" ca="1" si="38"/>
        <v>0</v>
      </c>
      <c r="V63" s="247">
        <f t="shared" ca="1" si="39"/>
        <v>580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41.800000000000004</v>
      </c>
      <c r="F64" s="247">
        <f ca="1">OFFSET(Values!$E$248,$M64*102,($B64-1)*14)</f>
        <v>60.20000000000001</v>
      </c>
      <c r="G64" s="247">
        <f ca="1">OFFSET(Values!$F$248,$M64*102,($B64-1)*14)</f>
        <v>525</v>
      </c>
      <c r="H64" s="247">
        <f ca="1">OFFSET(Values!$G$248,$M64*102,($B64-1)*14)</f>
        <v>88.200000000000017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25.999999999999989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1.2000000000000002</v>
      </c>
      <c r="K64" s="247">
        <f ca="1">OFFSET(Values!$N$248,$M64*102,($B64-1)*14)</f>
        <v>0.60000000000000009</v>
      </c>
      <c r="L64" s="101">
        <f ca="1">OFFSET(Values!$C$248,$M64*102,($B64-1)*14)</f>
        <v>742.99999999999989</v>
      </c>
      <c r="M64" s="45">
        <v>7</v>
      </c>
      <c r="N64" s="45" t="s">
        <v>74</v>
      </c>
      <c r="O64" s="247">
        <f t="shared" ca="1" si="32"/>
        <v>41.8</v>
      </c>
      <c r="P64" s="247">
        <f t="shared" ca="1" si="33"/>
        <v>60.2</v>
      </c>
      <c r="Q64" s="247">
        <f t="shared" ca="1" si="34"/>
        <v>525</v>
      </c>
      <c r="R64" s="247">
        <f t="shared" ca="1" si="35"/>
        <v>88.2</v>
      </c>
      <c r="S64" s="247">
        <f t="shared" ca="1" si="36"/>
        <v>26</v>
      </c>
      <c r="T64" s="247">
        <f t="shared" ca="1" si="37"/>
        <v>1.2</v>
      </c>
      <c r="U64" s="247">
        <f t="shared" ca="1" si="38"/>
        <v>0.6</v>
      </c>
      <c r="V64" s="247">
        <f t="shared" ca="1" si="39"/>
        <v>743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37.714285714285737</v>
      </c>
      <c r="F65" s="247">
        <f ca="1">OFFSET(Values!$E$248,$M65*102,($B65-1)*14)</f>
        <v>60.571428571428577</v>
      </c>
      <c r="G65" s="247">
        <f ca="1">OFFSET(Values!$F$248,$M65*102,($B65-1)*14)</f>
        <v>503.14285714285705</v>
      </c>
      <c r="H65" s="247">
        <f ca="1">OFFSET(Values!$G$248,$M65*102,($B65-1)*14)</f>
        <v>78.714285714285722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21.428571428571423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0.99999999999999989</v>
      </c>
      <c r="K65" s="247">
        <f ca="1">OFFSET(Values!$N$248,$M65*102,($B65-1)*14)</f>
        <v>0.42857142857142855</v>
      </c>
      <c r="L65" s="101">
        <f ca="1">OFFSET(Values!$C$248,$M65*102,($B65-1)*14)</f>
        <v>703</v>
      </c>
      <c r="M65" s="45">
        <v>8</v>
      </c>
      <c r="N65" s="45" t="s">
        <v>75</v>
      </c>
      <c r="O65" s="247">
        <f t="shared" ca="1" si="32"/>
        <v>37.714285714285701</v>
      </c>
      <c r="P65" s="247">
        <f t="shared" ca="1" si="33"/>
        <v>60.571428571428598</v>
      </c>
      <c r="Q65" s="247">
        <f t="shared" ca="1" si="34"/>
        <v>503.142857142857</v>
      </c>
      <c r="R65" s="247">
        <f t="shared" ca="1" si="35"/>
        <v>78.714285714285694</v>
      </c>
      <c r="S65" s="247">
        <f t="shared" ca="1" si="36"/>
        <v>21.428571428571399</v>
      </c>
      <c r="T65" s="247">
        <f t="shared" ca="1" si="37"/>
        <v>1</v>
      </c>
      <c r="U65" s="247">
        <f t="shared" ca="1" si="38"/>
        <v>0.42857142857142899</v>
      </c>
      <c r="V65" s="247">
        <f t="shared" ca="1" si="39"/>
        <v>703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30</v>
      </c>
      <c r="F66" s="247">
        <f ca="1">OFFSET(Values!$E$248,$M66*102,($B66-1)*14)</f>
        <v>43</v>
      </c>
      <c r="G66" s="247">
        <f ca="1">OFFSET(Values!$F$248,$M66*102,($B66-1)*14)</f>
        <v>275</v>
      </c>
      <c r="H66" s="247">
        <f ca="1">OFFSET(Values!$G$248,$M66*102,($B66-1)*14)</f>
        <v>40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24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3</v>
      </c>
      <c r="K66" s="247">
        <f ca="1">OFFSET(Values!$N$248,$M66*102,($B66-1)*14)</f>
        <v>0</v>
      </c>
      <c r="L66" s="101">
        <f ca="1">OFFSET(Values!$C$248,$M66*102,($B66-1)*14)</f>
        <v>415</v>
      </c>
      <c r="M66" s="45">
        <v>0</v>
      </c>
      <c r="N66" s="45" t="s">
        <v>11</v>
      </c>
      <c r="O66" s="247">
        <f t="shared" ca="1" si="32"/>
        <v>30</v>
      </c>
      <c r="P66" s="247">
        <f t="shared" ca="1" si="33"/>
        <v>43</v>
      </c>
      <c r="Q66" s="247">
        <f t="shared" ca="1" si="34"/>
        <v>275</v>
      </c>
      <c r="R66" s="247">
        <f t="shared" ca="1" si="35"/>
        <v>40</v>
      </c>
      <c r="S66" s="247">
        <f t="shared" ca="1" si="36"/>
        <v>24</v>
      </c>
      <c r="T66" s="247">
        <f t="shared" ca="1" si="37"/>
        <v>3</v>
      </c>
      <c r="U66" s="247">
        <f t="shared" ca="1" si="38"/>
        <v>0</v>
      </c>
      <c r="V66" s="247">
        <f t="shared" ca="1" si="39"/>
        <v>415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28</v>
      </c>
      <c r="F67" s="247">
        <f ca="1">OFFSET(Values!$E$248,$M67*102,($B67-1)*14)</f>
        <v>30</v>
      </c>
      <c r="G67" s="247">
        <f ca="1">OFFSET(Values!$F$248,$M67*102,($B67-1)*14)</f>
        <v>311</v>
      </c>
      <c r="H67" s="247">
        <f ca="1">OFFSET(Values!$G$248,$M67*102,($B67-1)*14)</f>
        <v>57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15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</v>
      </c>
      <c r="K67" s="247">
        <f ca="1">OFFSET(Values!$N$248,$M67*102,($B67-1)*14)</f>
        <v>0</v>
      </c>
      <c r="L67" s="101">
        <f ca="1">OFFSET(Values!$C$248,$M67*102,($B67-1)*14)</f>
        <v>441</v>
      </c>
      <c r="M67" s="45">
        <v>1</v>
      </c>
      <c r="N67" s="45" t="s">
        <v>12</v>
      </c>
      <c r="O67" s="247">
        <f t="shared" ca="1" si="32"/>
        <v>28</v>
      </c>
      <c r="P67" s="247">
        <f t="shared" ca="1" si="33"/>
        <v>30</v>
      </c>
      <c r="Q67" s="247">
        <f t="shared" ca="1" si="34"/>
        <v>311</v>
      </c>
      <c r="R67" s="247">
        <f t="shared" ca="1" si="35"/>
        <v>57</v>
      </c>
      <c r="S67" s="247">
        <f t="shared" ca="1" si="36"/>
        <v>15</v>
      </c>
      <c r="T67" s="247">
        <f t="shared" ca="1" si="37"/>
        <v>0</v>
      </c>
      <c r="U67" s="247">
        <f t="shared" ca="1" si="38"/>
        <v>0</v>
      </c>
      <c r="V67" s="247">
        <f t="shared" ca="1" si="39"/>
        <v>441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40</v>
      </c>
      <c r="F68" s="247">
        <f ca="1">OFFSET(Values!$E$248,$M68*102,($B68-1)*14)</f>
        <v>46</v>
      </c>
      <c r="G68" s="247">
        <f ca="1">OFFSET(Values!$F$248,$M68*102,($B68-1)*14)</f>
        <v>436</v>
      </c>
      <c r="H68" s="247">
        <f ca="1">OFFSET(Values!$G$248,$M68*102,($B68-1)*14)</f>
        <v>61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30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3</v>
      </c>
      <c r="K68" s="247">
        <f ca="1">OFFSET(Values!$N$248,$M68*102,($B68-1)*14)</f>
        <v>0</v>
      </c>
      <c r="L68" s="101">
        <f ca="1">OFFSET(Values!$C$248,$M68*102,($B68-1)*14)</f>
        <v>616</v>
      </c>
      <c r="M68" s="45">
        <v>2</v>
      </c>
      <c r="N68" s="45" t="s">
        <v>13</v>
      </c>
      <c r="O68" s="247">
        <f t="shared" ca="1" si="32"/>
        <v>40</v>
      </c>
      <c r="P68" s="247">
        <f t="shared" ca="1" si="33"/>
        <v>46</v>
      </c>
      <c r="Q68" s="247">
        <f t="shared" ca="1" si="34"/>
        <v>436</v>
      </c>
      <c r="R68" s="247">
        <f t="shared" ca="1" si="35"/>
        <v>61</v>
      </c>
      <c r="S68" s="247">
        <f t="shared" ca="1" si="36"/>
        <v>30</v>
      </c>
      <c r="T68" s="247">
        <f t="shared" ca="1" si="37"/>
        <v>3</v>
      </c>
      <c r="U68" s="247">
        <f t="shared" ca="1" si="38"/>
        <v>0</v>
      </c>
      <c r="V68" s="247">
        <f t="shared" ca="1" si="39"/>
        <v>616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22</v>
      </c>
      <c r="F69" s="247">
        <f ca="1">OFFSET(Values!$E$248,$M69*102,($B69-1)*14)</f>
        <v>42</v>
      </c>
      <c r="G69" s="247">
        <f ca="1">OFFSET(Values!$F$248,$M69*102,($B69-1)*14)</f>
        <v>274</v>
      </c>
      <c r="H69" s="247">
        <f ca="1">OFFSET(Values!$G$248,$M69*102,($B69-1)*14)</f>
        <v>37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17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3</v>
      </c>
      <c r="K69" s="247">
        <f ca="1">OFFSET(Values!$N$248,$M69*102,($B69-1)*14)</f>
        <v>0</v>
      </c>
      <c r="L69" s="101">
        <f ca="1">OFFSET(Values!$C$248,$M69*102,($B69-1)*14)</f>
        <v>395</v>
      </c>
      <c r="M69" s="45">
        <v>3</v>
      </c>
      <c r="N69" s="45" t="s">
        <v>14</v>
      </c>
      <c r="O69" s="247">
        <f t="shared" ca="1" si="32"/>
        <v>22</v>
      </c>
      <c r="P69" s="247">
        <f t="shared" ca="1" si="33"/>
        <v>42</v>
      </c>
      <c r="Q69" s="247">
        <f t="shared" ca="1" si="34"/>
        <v>274</v>
      </c>
      <c r="R69" s="247">
        <f t="shared" ca="1" si="35"/>
        <v>37</v>
      </c>
      <c r="S69" s="247">
        <f t="shared" ca="1" si="36"/>
        <v>17</v>
      </c>
      <c r="T69" s="247">
        <f t="shared" ca="1" si="37"/>
        <v>3</v>
      </c>
      <c r="U69" s="247">
        <f t="shared" ca="1" si="38"/>
        <v>0</v>
      </c>
      <c r="V69" s="247">
        <f t="shared" ca="1" si="39"/>
        <v>395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30</v>
      </c>
      <c r="F70" s="247">
        <f ca="1">OFFSET(Values!$E$248,$M70*102,($B70-1)*14)</f>
        <v>46</v>
      </c>
      <c r="G70" s="247">
        <f ca="1">OFFSET(Values!$F$248,$M70*102,($B70-1)*14)</f>
        <v>326</v>
      </c>
      <c r="H70" s="247">
        <f ca="1">OFFSET(Values!$G$248,$M70*102,($B70-1)*14)</f>
        <v>43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12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1</v>
      </c>
      <c r="K70" s="247">
        <f ca="1">OFFSET(Values!$N$248,$M70*102,($B70-1)*14)</f>
        <v>0</v>
      </c>
      <c r="L70" s="101">
        <f ca="1">OFFSET(Values!$C$248,$M70*102,($B70-1)*14)</f>
        <v>458</v>
      </c>
      <c r="M70" s="45">
        <v>4</v>
      </c>
      <c r="N70" s="45" t="s">
        <v>8</v>
      </c>
      <c r="O70" s="247">
        <f t="shared" ca="1" si="32"/>
        <v>30</v>
      </c>
      <c r="P70" s="247">
        <f t="shared" ca="1" si="33"/>
        <v>46</v>
      </c>
      <c r="Q70" s="247">
        <f t="shared" ca="1" si="34"/>
        <v>326</v>
      </c>
      <c r="R70" s="247">
        <f t="shared" ca="1" si="35"/>
        <v>43</v>
      </c>
      <c r="S70" s="247">
        <f t="shared" ca="1" si="36"/>
        <v>12</v>
      </c>
      <c r="T70" s="247">
        <f t="shared" ca="1" si="37"/>
        <v>1</v>
      </c>
      <c r="U70" s="247">
        <f t="shared" ca="1" si="38"/>
        <v>0</v>
      </c>
      <c r="V70" s="247">
        <f t="shared" ca="1" si="39"/>
        <v>458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35</v>
      </c>
      <c r="F71" s="247">
        <f ca="1">OFFSET(Values!$E$248,$M71*102,($B71-1)*14)</f>
        <v>51</v>
      </c>
      <c r="G71" s="247">
        <f ca="1">OFFSET(Values!$F$248,$M71*102,($B71-1)*14)</f>
        <v>222</v>
      </c>
      <c r="H71" s="247">
        <f ca="1">OFFSET(Values!$G$248,$M71*102,($B71-1)*14)</f>
        <v>27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6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</v>
      </c>
      <c r="K71" s="247">
        <f ca="1">OFFSET(Values!$N$248,$M71*102,($B71-1)*14)</f>
        <v>0</v>
      </c>
      <c r="L71" s="101">
        <f ca="1">OFFSET(Values!$C$248,$M71*102,($B71-1)*14)</f>
        <v>341</v>
      </c>
      <c r="M71" s="45">
        <v>5</v>
      </c>
      <c r="N71" s="45" t="s">
        <v>9</v>
      </c>
      <c r="O71" s="247">
        <f t="shared" ca="1" si="32"/>
        <v>35</v>
      </c>
      <c r="P71" s="247">
        <f t="shared" ca="1" si="33"/>
        <v>51</v>
      </c>
      <c r="Q71" s="247">
        <f t="shared" ca="1" si="34"/>
        <v>222</v>
      </c>
      <c r="R71" s="247">
        <f t="shared" ca="1" si="35"/>
        <v>27</v>
      </c>
      <c r="S71" s="247">
        <f t="shared" ca="1" si="36"/>
        <v>6</v>
      </c>
      <c r="T71" s="247">
        <f t="shared" ca="1" si="37"/>
        <v>0</v>
      </c>
      <c r="U71" s="247">
        <f t="shared" ca="1" si="38"/>
        <v>0</v>
      </c>
      <c r="V71" s="247">
        <f t="shared" ca="1" si="39"/>
        <v>341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31</v>
      </c>
      <c r="F72" s="247">
        <f ca="1">OFFSET(Values!$E$248,$M72*102,($B72-1)*14)</f>
        <v>34</v>
      </c>
      <c r="G72" s="247">
        <f ca="1">OFFSET(Values!$F$248,$M72*102,($B72-1)*14)</f>
        <v>227</v>
      </c>
      <c r="H72" s="247">
        <f ca="1">OFFSET(Values!$G$248,$M72*102,($B72-1)*14)</f>
        <v>8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5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</v>
      </c>
      <c r="K72" s="247">
        <f ca="1">OFFSET(Values!$N$248,$M72*102,($B72-1)*14)</f>
        <v>1</v>
      </c>
      <c r="L72" s="101">
        <f ca="1">OFFSET(Values!$C$248,$M72*102,($B72-1)*14)</f>
        <v>306</v>
      </c>
      <c r="M72" s="45">
        <v>6</v>
      </c>
      <c r="N72" s="45" t="s">
        <v>10</v>
      </c>
      <c r="O72" s="247">
        <f t="shared" ca="1" si="32"/>
        <v>31</v>
      </c>
      <c r="P72" s="247">
        <f t="shared" ca="1" si="33"/>
        <v>34</v>
      </c>
      <c r="Q72" s="247">
        <f t="shared" ca="1" si="34"/>
        <v>227</v>
      </c>
      <c r="R72" s="247">
        <f t="shared" ca="1" si="35"/>
        <v>8</v>
      </c>
      <c r="S72" s="247">
        <f t="shared" ca="1" si="36"/>
        <v>5</v>
      </c>
      <c r="T72" s="247">
        <f t="shared" ca="1" si="37"/>
        <v>0</v>
      </c>
      <c r="U72" s="247">
        <f t="shared" ca="1" si="38"/>
        <v>1</v>
      </c>
      <c r="V72" s="247">
        <f t="shared" ca="1" si="39"/>
        <v>306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29.999999999999975</v>
      </c>
      <c r="F73" s="247">
        <f ca="1">OFFSET(Values!$E$248,$M73*102,($B73-1)*14)</f>
        <v>41.400000000000006</v>
      </c>
      <c r="G73" s="247">
        <f ca="1">OFFSET(Values!$F$248,$M73*102,($B73-1)*14)</f>
        <v>324.40000000000003</v>
      </c>
      <c r="H73" s="247">
        <f ca="1">OFFSET(Values!$G$248,$M73*102,($B73-1)*14)</f>
        <v>47.600000000000009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19.599999999999991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2</v>
      </c>
      <c r="K73" s="247">
        <f ca="1">OFFSET(Values!$N$248,$M73*102,($B73-1)*14)</f>
        <v>0</v>
      </c>
      <c r="L73" s="101">
        <f ca="1">OFFSET(Values!$C$248,$M73*102,($B73-1)*14)</f>
        <v>465</v>
      </c>
      <c r="M73" s="45">
        <v>7</v>
      </c>
      <c r="N73" s="45" t="s">
        <v>74</v>
      </c>
      <c r="O73" s="247">
        <f t="shared" ca="1" si="32"/>
        <v>30</v>
      </c>
      <c r="P73" s="247">
        <f t="shared" ca="1" si="33"/>
        <v>41.4</v>
      </c>
      <c r="Q73" s="247">
        <f t="shared" ca="1" si="34"/>
        <v>324.39999999999998</v>
      </c>
      <c r="R73" s="247">
        <f t="shared" ca="1" si="35"/>
        <v>47.6</v>
      </c>
      <c r="S73" s="247">
        <f t="shared" ca="1" si="36"/>
        <v>19.600000000000001</v>
      </c>
      <c r="T73" s="247">
        <f t="shared" ca="1" si="37"/>
        <v>2</v>
      </c>
      <c r="U73" s="247">
        <f t="shared" ca="1" si="38"/>
        <v>0</v>
      </c>
      <c r="V73" s="247">
        <f t="shared" ca="1" si="39"/>
        <v>465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30.857142857142836</v>
      </c>
      <c r="F74" s="247">
        <f ca="1">OFFSET(Values!$E$248,$M74*102,($B74-1)*14)</f>
        <v>41.71428571428573</v>
      </c>
      <c r="G74" s="247">
        <f ca="1">OFFSET(Values!$F$248,$M74*102,($B74-1)*14)</f>
        <v>295.85714285714295</v>
      </c>
      <c r="H74" s="247">
        <f ca="1">OFFSET(Values!$G$248,$M74*102,($B74-1)*14)</f>
        <v>39.000000000000007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15.571428571428571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1.4285714285714284</v>
      </c>
      <c r="K74" s="247">
        <f ca="1">OFFSET(Values!$N$248,$M74*102,($B74-1)*14)</f>
        <v>0.14285714285714285</v>
      </c>
      <c r="L74" s="101">
        <f ca="1">OFFSET(Values!$C$248,$M74*102,($B74-1)*14)</f>
        <v>424.57142857142873</v>
      </c>
      <c r="M74" s="45">
        <v>8</v>
      </c>
      <c r="N74" s="45" t="s">
        <v>75</v>
      </c>
      <c r="O74" s="247">
        <f t="shared" ca="1" si="32"/>
        <v>30.857142857142801</v>
      </c>
      <c r="P74" s="247">
        <f t="shared" ca="1" si="33"/>
        <v>41.714285714285701</v>
      </c>
      <c r="Q74" s="247">
        <f t="shared" ca="1" si="34"/>
        <v>295.857142857143</v>
      </c>
      <c r="R74" s="247">
        <f t="shared" ca="1" si="35"/>
        <v>39</v>
      </c>
      <c r="S74" s="247">
        <f t="shared" ca="1" si="36"/>
        <v>15.5714285714286</v>
      </c>
      <c r="T74" s="247">
        <f t="shared" ca="1" si="37"/>
        <v>1.4285714285714299</v>
      </c>
      <c r="U74" s="247">
        <f t="shared" ca="1" si="38"/>
        <v>0.14285714285714299</v>
      </c>
      <c r="V74" s="247">
        <f t="shared" ca="1" si="39"/>
        <v>424.57142857142901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75</v>
      </c>
      <c r="F75" s="247">
        <f ca="1">OFFSET(Values!$E$248,$M75*102,($B75-1)*14)</f>
        <v>89</v>
      </c>
      <c r="G75" s="247">
        <f ca="1">OFFSET(Values!$F$248,$M75*102,($B75-1)*14)</f>
        <v>702</v>
      </c>
      <c r="H75" s="247">
        <f ca="1">OFFSET(Values!$G$248,$M75*102,($B75-1)*14)</f>
        <v>107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52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5</v>
      </c>
      <c r="K75" s="247">
        <f ca="1">OFFSET(Values!$N$248,$M75*102,($B75-1)*14)</f>
        <v>3</v>
      </c>
      <c r="L75" s="101">
        <f ca="1">OFFSET(Values!$C$248,$M75*102,($B75-1)*14)</f>
        <v>1033</v>
      </c>
      <c r="M75" s="45">
        <v>0</v>
      </c>
      <c r="N75" s="45" t="s">
        <v>11</v>
      </c>
      <c r="O75" s="247">
        <f t="shared" ca="1" si="32"/>
        <v>75</v>
      </c>
      <c r="P75" s="247">
        <f t="shared" ca="1" si="33"/>
        <v>89</v>
      </c>
      <c r="Q75" s="247">
        <f t="shared" ca="1" si="34"/>
        <v>702</v>
      </c>
      <c r="R75" s="247">
        <f t="shared" ca="1" si="35"/>
        <v>107</v>
      </c>
      <c r="S75" s="247">
        <f t="shared" ca="1" si="36"/>
        <v>52</v>
      </c>
      <c r="T75" s="247">
        <f t="shared" ca="1" si="37"/>
        <v>5</v>
      </c>
      <c r="U75" s="247">
        <f t="shared" ca="1" si="38"/>
        <v>3</v>
      </c>
      <c r="V75" s="247">
        <f t="shared" ca="1" si="39"/>
        <v>1033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69</v>
      </c>
      <c r="F76" s="247">
        <f ca="1">OFFSET(Values!$E$248,$M76*102,($B76-1)*14)</f>
        <v>90</v>
      </c>
      <c r="G76" s="247">
        <f ca="1">OFFSET(Values!$F$248,$M76*102,($B76-1)*14)</f>
        <v>798</v>
      </c>
      <c r="H76" s="247">
        <f ca="1">OFFSET(Values!$G$248,$M76*102,($B76-1)*14)</f>
        <v>132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34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1</v>
      </c>
      <c r="K76" s="247">
        <f ca="1">OFFSET(Values!$N$248,$M76*102,($B76-1)*14)</f>
        <v>0</v>
      </c>
      <c r="L76" s="101">
        <f ca="1">OFFSET(Values!$C$248,$M76*102,($B76-1)*14)</f>
        <v>1124</v>
      </c>
      <c r="M76" s="45">
        <v>1</v>
      </c>
      <c r="N76" s="45" t="s">
        <v>12</v>
      </c>
      <c r="O76" s="247">
        <f t="shared" ca="1" si="32"/>
        <v>69</v>
      </c>
      <c r="P76" s="247">
        <f t="shared" ca="1" si="33"/>
        <v>90</v>
      </c>
      <c r="Q76" s="247">
        <f t="shared" ca="1" si="34"/>
        <v>798</v>
      </c>
      <c r="R76" s="247">
        <f t="shared" ca="1" si="35"/>
        <v>132</v>
      </c>
      <c r="S76" s="247">
        <f t="shared" ca="1" si="36"/>
        <v>34</v>
      </c>
      <c r="T76" s="247">
        <f t="shared" ca="1" si="37"/>
        <v>1</v>
      </c>
      <c r="U76" s="247">
        <f t="shared" ca="1" si="38"/>
        <v>0</v>
      </c>
      <c r="V76" s="247">
        <f t="shared" ca="1" si="39"/>
        <v>1124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82</v>
      </c>
      <c r="F77" s="247">
        <f ca="1">OFFSET(Values!$E$248,$M77*102,($B77-1)*14)</f>
        <v>118</v>
      </c>
      <c r="G77" s="247">
        <f ca="1">OFFSET(Values!$F$248,$M77*102,($B77-1)*14)</f>
        <v>1106</v>
      </c>
      <c r="H77" s="247">
        <f ca="1">OFFSET(Values!$G$248,$M77*102,($B77-1)*14)</f>
        <v>179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61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4</v>
      </c>
      <c r="K77" s="247">
        <f ca="1">OFFSET(Values!$N$248,$M77*102,($B77-1)*14)</f>
        <v>0</v>
      </c>
      <c r="L77" s="101">
        <f ca="1">OFFSET(Values!$C$248,$M77*102,($B77-1)*14)</f>
        <v>1550</v>
      </c>
      <c r="M77" s="45">
        <v>2</v>
      </c>
      <c r="N77" s="45" t="s">
        <v>13</v>
      </c>
      <c r="O77" s="247">
        <f t="shared" ca="1" si="32"/>
        <v>82</v>
      </c>
      <c r="P77" s="247">
        <f t="shared" ca="1" si="33"/>
        <v>118</v>
      </c>
      <c r="Q77" s="247">
        <f t="shared" ca="1" si="34"/>
        <v>1106</v>
      </c>
      <c r="R77" s="247">
        <f t="shared" ca="1" si="35"/>
        <v>179</v>
      </c>
      <c r="S77" s="247">
        <f t="shared" ca="1" si="36"/>
        <v>61</v>
      </c>
      <c r="T77" s="247">
        <f t="shared" ca="1" si="37"/>
        <v>4</v>
      </c>
      <c r="U77" s="247">
        <f t="shared" ca="1" si="38"/>
        <v>0</v>
      </c>
      <c r="V77" s="247">
        <f t="shared" ca="1" si="39"/>
        <v>1550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62</v>
      </c>
      <c r="F78" s="247">
        <f ca="1">OFFSET(Values!$E$248,$M78*102,($B78-1)*14)</f>
        <v>106</v>
      </c>
      <c r="G78" s="247">
        <f ca="1">OFFSET(Values!$F$248,$M78*102,($B78-1)*14)</f>
        <v>740</v>
      </c>
      <c r="H78" s="247">
        <f ca="1">OFFSET(Values!$G$248,$M78*102,($B78-1)*14)</f>
        <v>114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39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4</v>
      </c>
      <c r="K78" s="247">
        <f ca="1">OFFSET(Values!$N$248,$M78*102,($B78-1)*14)</f>
        <v>0</v>
      </c>
      <c r="L78" s="101">
        <f ca="1">OFFSET(Values!$C$248,$M78*102,($B78-1)*14)</f>
        <v>1065</v>
      </c>
      <c r="M78" s="45">
        <v>3</v>
      </c>
      <c r="N78" s="45" t="s">
        <v>14</v>
      </c>
      <c r="O78" s="247">
        <f t="shared" ca="1" si="32"/>
        <v>62</v>
      </c>
      <c r="P78" s="247">
        <f t="shared" ca="1" si="33"/>
        <v>106</v>
      </c>
      <c r="Q78" s="247">
        <f t="shared" ca="1" si="34"/>
        <v>740</v>
      </c>
      <c r="R78" s="247">
        <f t="shared" ca="1" si="35"/>
        <v>114</v>
      </c>
      <c r="S78" s="247">
        <f t="shared" ca="1" si="36"/>
        <v>39</v>
      </c>
      <c r="T78" s="247">
        <f t="shared" ca="1" si="37"/>
        <v>4</v>
      </c>
      <c r="U78" s="247">
        <f t="shared" ca="1" si="38"/>
        <v>0</v>
      </c>
      <c r="V78" s="247">
        <f t="shared" ca="1" si="39"/>
        <v>1065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71</v>
      </c>
      <c r="F79" s="247">
        <f ca="1">OFFSET(Values!$E$248,$M79*102,($B79-1)*14)</f>
        <v>105</v>
      </c>
      <c r="G79" s="247">
        <f ca="1">OFFSET(Values!$F$248,$M79*102,($B79-1)*14)</f>
        <v>901</v>
      </c>
      <c r="H79" s="247">
        <f ca="1">OFFSET(Values!$G$248,$M79*102,($B79-1)*14)</f>
        <v>147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42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2</v>
      </c>
      <c r="K79" s="247">
        <f ca="1">OFFSET(Values!$N$248,$M79*102,($B79-1)*14)</f>
        <v>0</v>
      </c>
      <c r="L79" s="101">
        <f ca="1">OFFSET(Values!$C$248,$M79*102,($B79-1)*14)</f>
        <v>1268</v>
      </c>
      <c r="M79" s="45">
        <v>4</v>
      </c>
      <c r="N79" s="45" t="s">
        <v>8</v>
      </c>
      <c r="O79" s="247">
        <f t="shared" ca="1" si="32"/>
        <v>71</v>
      </c>
      <c r="P79" s="247">
        <f t="shared" ca="1" si="33"/>
        <v>105</v>
      </c>
      <c r="Q79" s="247">
        <f t="shared" ca="1" si="34"/>
        <v>901</v>
      </c>
      <c r="R79" s="247">
        <f t="shared" ca="1" si="35"/>
        <v>147</v>
      </c>
      <c r="S79" s="247">
        <f t="shared" ca="1" si="36"/>
        <v>42</v>
      </c>
      <c r="T79" s="247">
        <f t="shared" ca="1" si="37"/>
        <v>2</v>
      </c>
      <c r="U79" s="247">
        <f t="shared" ca="1" si="38"/>
        <v>0</v>
      </c>
      <c r="V79" s="247">
        <f t="shared" ca="1" si="39"/>
        <v>1268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58</v>
      </c>
      <c r="F80" s="247">
        <f ca="1">OFFSET(Values!$E$248,$M80*102,($B80-1)*14)</f>
        <v>104</v>
      </c>
      <c r="G80" s="247">
        <f ca="1">OFFSET(Values!$F$248,$M80*102,($B80-1)*14)</f>
        <v>708</v>
      </c>
      <c r="H80" s="247">
        <f ca="1">OFFSET(Values!$G$248,$M80*102,($B80-1)*14)</f>
        <v>81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16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</v>
      </c>
      <c r="K80" s="247">
        <f ca="1">OFFSET(Values!$N$248,$M80*102,($B80-1)*14)</f>
        <v>0</v>
      </c>
      <c r="L80" s="101">
        <f ca="1">OFFSET(Values!$C$248,$M80*102,($B80-1)*14)</f>
        <v>967</v>
      </c>
      <c r="M80" s="45">
        <v>5</v>
      </c>
      <c r="N80" s="45" t="s">
        <v>9</v>
      </c>
      <c r="O80" s="247">
        <f t="shared" ca="1" si="32"/>
        <v>58</v>
      </c>
      <c r="P80" s="247">
        <f t="shared" ca="1" si="33"/>
        <v>104</v>
      </c>
      <c r="Q80" s="247">
        <f t="shared" ca="1" si="34"/>
        <v>708</v>
      </c>
      <c r="R80" s="247">
        <f t="shared" ca="1" si="35"/>
        <v>81</v>
      </c>
      <c r="S80" s="247">
        <f t="shared" ca="1" si="36"/>
        <v>16</v>
      </c>
      <c r="T80" s="247">
        <f t="shared" ca="1" si="37"/>
        <v>0</v>
      </c>
      <c r="U80" s="247">
        <f t="shared" ca="1" si="38"/>
        <v>0</v>
      </c>
      <c r="V80" s="247">
        <f t="shared" ca="1" si="39"/>
        <v>967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63</v>
      </c>
      <c r="F81" s="247">
        <f ca="1">OFFSET(Values!$E$248,$M81*102,($B81-1)*14)</f>
        <v>104</v>
      </c>
      <c r="G81" s="247">
        <f ca="1">OFFSET(Values!$F$248,$M81*102,($B81-1)*14)</f>
        <v>638</v>
      </c>
      <c r="H81" s="247">
        <f ca="1">OFFSET(Values!$G$248,$M81*102,($B81-1)*14)</f>
        <v>64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15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</v>
      </c>
      <c r="K81" s="247">
        <f ca="1">OFFSET(Values!$N$248,$M81*102,($B81-1)*14)</f>
        <v>1</v>
      </c>
      <c r="L81" s="101">
        <f ca="1">OFFSET(Values!$C$248,$M81*102,($B81-1)*14)</f>
        <v>886</v>
      </c>
      <c r="M81" s="45">
        <v>6</v>
      </c>
      <c r="N81" s="45" t="s">
        <v>10</v>
      </c>
      <c r="O81" s="247">
        <f t="shared" ca="1" si="32"/>
        <v>63</v>
      </c>
      <c r="P81" s="247">
        <f t="shared" ca="1" si="33"/>
        <v>104</v>
      </c>
      <c r="Q81" s="247">
        <f t="shared" ca="1" si="34"/>
        <v>638</v>
      </c>
      <c r="R81" s="247">
        <f t="shared" ca="1" si="35"/>
        <v>64</v>
      </c>
      <c r="S81" s="247">
        <f t="shared" ca="1" si="36"/>
        <v>15</v>
      </c>
      <c r="T81" s="247">
        <f t="shared" ca="1" si="37"/>
        <v>1</v>
      </c>
      <c r="U81" s="247">
        <f t="shared" ca="1" si="38"/>
        <v>1</v>
      </c>
      <c r="V81" s="247">
        <f t="shared" ca="1" si="39"/>
        <v>886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71.800000000000011</v>
      </c>
      <c r="F82" s="247">
        <f ca="1">OFFSET(Values!$E$248,$M82*102,($B82-1)*14)</f>
        <v>101.59999999999998</v>
      </c>
      <c r="G82" s="247">
        <f ca="1">OFFSET(Values!$F$248,$M82*102,($B82-1)*14)</f>
        <v>849.4000000000002</v>
      </c>
      <c r="H82" s="247">
        <f ca="1">OFFSET(Values!$G$248,$M82*102,($B82-1)*14)</f>
        <v>135.79999999999993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45.600000000000023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3.1999999999999997</v>
      </c>
      <c r="K82" s="247">
        <f ca="1">OFFSET(Values!$N$248,$M82*102,($B82-1)*14)</f>
        <v>0.60000000000000009</v>
      </c>
      <c r="L82" s="101">
        <f ca="1">OFFSET(Values!$C$248,$M82*102,($B82-1)*14)</f>
        <v>1208</v>
      </c>
      <c r="M82" s="45">
        <v>7</v>
      </c>
      <c r="N82" s="45" t="s">
        <v>74</v>
      </c>
      <c r="O82" s="247">
        <f t="shared" ca="1" si="32"/>
        <v>71.8</v>
      </c>
      <c r="P82" s="247">
        <f t="shared" ca="1" si="33"/>
        <v>101.6</v>
      </c>
      <c r="Q82" s="247">
        <f t="shared" ca="1" si="34"/>
        <v>849.4</v>
      </c>
      <c r="R82" s="247">
        <f t="shared" ca="1" si="35"/>
        <v>135.80000000000001</v>
      </c>
      <c r="S82" s="247">
        <f t="shared" ca="1" si="36"/>
        <v>45.6</v>
      </c>
      <c r="T82" s="247">
        <f t="shared" ca="1" si="37"/>
        <v>3.2</v>
      </c>
      <c r="U82" s="247">
        <f t="shared" ca="1" si="38"/>
        <v>0.6</v>
      </c>
      <c r="V82" s="247">
        <f t="shared" ca="1" si="39"/>
        <v>1208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68.571428571428527</v>
      </c>
      <c r="F83" s="247">
        <f ca="1">OFFSET(Values!$E$248,$M83*102,($B83-1)*14)</f>
        <v>102.28571428571429</v>
      </c>
      <c r="G83" s="247">
        <f ca="1">OFFSET(Values!$F$248,$M83*102,($B83-1)*14)</f>
        <v>798.99999999999989</v>
      </c>
      <c r="H83" s="247">
        <f ca="1">OFFSET(Values!$G$248,$M83*102,($B83-1)*14)</f>
        <v>117.71428571428571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37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2.4285714285714279</v>
      </c>
      <c r="K83" s="247">
        <f ca="1">OFFSET(Values!$N$248,$M83*102,($B83-1)*14)</f>
        <v>0.5714285714285714</v>
      </c>
      <c r="L83" s="101">
        <f ca="1">OFFSET(Values!$C$248,$M83*102,($B83-1)*14)</f>
        <v>1127.5714285714284</v>
      </c>
      <c r="M83" s="45">
        <v>8</v>
      </c>
      <c r="N83" s="45" t="s">
        <v>75</v>
      </c>
      <c r="O83" s="247">
        <f t="shared" ca="1" si="32"/>
        <v>68.571428571428498</v>
      </c>
      <c r="P83" s="247">
        <f t="shared" ca="1" si="33"/>
        <v>102.28571428571399</v>
      </c>
      <c r="Q83" s="247">
        <f t="shared" ca="1" si="34"/>
        <v>799</v>
      </c>
      <c r="R83" s="247">
        <f t="shared" ca="1" si="35"/>
        <v>117.71428571428601</v>
      </c>
      <c r="S83" s="247">
        <f t="shared" ca="1" si="36"/>
        <v>37</v>
      </c>
      <c r="T83" s="247">
        <f t="shared" ca="1" si="37"/>
        <v>2.4285714285714302</v>
      </c>
      <c r="U83" s="247">
        <f t="shared" ca="1" si="38"/>
        <v>0.57142857142857095</v>
      </c>
      <c r="V83" s="247">
        <f t="shared" ca="1" si="39"/>
        <v>1127.57142857143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40 - Fortess Walk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5</v>
      </c>
      <c r="D13" s="321">
        <f ca="1">IFERROR(VALUE(0&amp;SUBSTITUTE($C13,"*","")),0)</f>
        <v>5</v>
      </c>
      <c r="E13" s="204">
        <f ca="1">OFFSET(Values!D1069,($W$4-1)*30,($X$4-1)*31)</f>
        <v>0</v>
      </c>
      <c r="F13" s="205">
        <f ca="1">OFFSET(Values!E1069,($W$4-1)*30,($X$4-1)*31)</f>
        <v>4</v>
      </c>
      <c r="G13" s="205">
        <f ca="1">OFFSET(Values!F1069,($W$4-1)*30,($X$4-1)*31)</f>
        <v>1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14.002000000000001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3</v>
      </c>
      <c r="D14" s="324">
        <f t="shared" ref="D14:D36" ca="1" si="0">IFERROR(VALUE(0&amp;SUBSTITUTE($C14,"*","")),0)</f>
        <v>3</v>
      </c>
      <c r="E14" s="207">
        <f ca="1">OFFSET(Values!D1070,($W$4-1)*30,($X$4-1)*31)</f>
        <v>0</v>
      </c>
      <c r="F14" s="207">
        <f ca="1">OFFSET(Values!E1070,($W$4-1)*30,($X$4-1)*31)</f>
        <v>3</v>
      </c>
      <c r="G14" s="207">
        <f ca="1">OFFSET(Values!F1070,($W$4-1)*30,($X$4-1)*31)</f>
        <v>0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13.086666666666666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0</v>
      </c>
      <c r="D15" s="324">
        <f t="shared" ca="1" si="0"/>
        <v>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 t="str">
        <f ca="1">OFFSET(Values!Y1071,($W$4-1)*30,($X$4-1)*31)</f>
        <v>-</v>
      </c>
      <c r="AA15" s="80">
        <f ca="1">OFFSET(Values!Z1071,($W$4-1)*30,($X$4-1)*31)</f>
        <v>0</v>
      </c>
      <c r="AB15" s="326" t="str">
        <f ca="1">OFFSET(Values!AA1071,($W$4-1)*30,($X$4-1)*31)</f>
        <v>-</v>
      </c>
      <c r="AC15" s="80">
        <f ca="1">OFFSET(Values!AB1071,($W$4-1)*30,($X$4-1)*31)</f>
        <v>0</v>
      </c>
      <c r="AD15" s="326" t="str">
        <f ca="1">OFFSET(Values!AC1071,($W$4-1)*30,($X$4-1)*31)</f>
        <v>-</v>
      </c>
      <c r="AE15" s="20" t="str">
        <f ca="1">OFFSET(Values!AD1071,($W$4-1)*30,($X$4-1)*31)</f>
        <v>-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0</v>
      </c>
      <c r="D16" s="324">
        <f t="shared" ca="1" si="0"/>
        <v>0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0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 t="str">
        <f ca="1">OFFSET(Values!Y1072,($W$4-1)*30,($X$4-1)*31)</f>
        <v>-</v>
      </c>
      <c r="AA16" s="80">
        <f ca="1">OFFSET(Values!Z1072,($W$4-1)*30,($X$4-1)*31)</f>
        <v>0</v>
      </c>
      <c r="AB16" s="326" t="str">
        <f ca="1">OFFSET(Values!AA1072,($W$4-1)*30,($X$4-1)*31)</f>
        <v>-</v>
      </c>
      <c r="AC16" s="80">
        <f ca="1">OFFSET(Values!AB1072,($W$4-1)*30,($X$4-1)*31)</f>
        <v>0</v>
      </c>
      <c r="AD16" s="326" t="str">
        <f ca="1">OFFSET(Values!AC1072,($W$4-1)*30,($X$4-1)*31)</f>
        <v>-</v>
      </c>
      <c r="AE16" s="20" t="str">
        <f ca="1">OFFSET(Values!AD1072,($W$4-1)*30,($X$4-1)*31)</f>
        <v>-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4</v>
      </c>
      <c r="D17" s="324">
        <f t="shared" ca="1" si="0"/>
        <v>4</v>
      </c>
      <c r="E17" s="207">
        <f ca="1">OFFSET(Values!D1073,($W$4-1)*30,($X$4-1)*31)</f>
        <v>0</v>
      </c>
      <c r="F17" s="207">
        <f ca="1">OFFSET(Values!E1073,($W$4-1)*30,($X$4-1)*31)</f>
        <v>2</v>
      </c>
      <c r="G17" s="207">
        <f ca="1">OFFSET(Values!F1073,($W$4-1)*30,($X$4-1)*31)</f>
        <v>2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14.215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1</v>
      </c>
      <c r="D18" s="324">
        <f t="shared" ca="1" si="0"/>
        <v>1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0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>
        <f ca="1">OFFSET(Values!Y1074,($W$4-1)*30,($X$4-1)*31)</f>
        <v>0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14.1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10</v>
      </c>
      <c r="D19" s="324">
        <f t="shared" ca="1" si="0"/>
        <v>10</v>
      </c>
      <c r="E19" s="207">
        <f ca="1">OFFSET(Values!D1075,($W$4-1)*30,($X$4-1)*31)</f>
        <v>4</v>
      </c>
      <c r="F19" s="207">
        <f ca="1">OFFSET(Values!E1075,($W$4-1)*30,($X$4-1)*31)</f>
        <v>6</v>
      </c>
      <c r="G19" s="207">
        <f ca="1">OFFSET(Values!F1075,($W$4-1)*30,($X$4-1)*31)</f>
        <v>0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11.195000000000002</v>
      </c>
      <c r="AF19" s="21">
        <f ca="1">OFFSET(Values!AE1075,($W$4-1)*30,($X$4-1)*31)</f>
        <v>13.597999999999999</v>
      </c>
      <c r="AG19" s="21" t="str">
        <f ca="1">OFFSET(Values!AF1075,($W$4-1)*30,($X$4-1)*31)</f>
        <v>-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27</v>
      </c>
      <c r="D20" s="324">
        <f t="shared" ca="1" si="0"/>
        <v>27</v>
      </c>
      <c r="E20" s="207">
        <f ca="1">OFFSET(Values!D1076,($W$4-1)*30,($X$4-1)*31)</f>
        <v>5</v>
      </c>
      <c r="F20" s="207">
        <f ca="1">OFFSET(Values!E1076,($W$4-1)*30,($X$4-1)*31)</f>
        <v>21</v>
      </c>
      <c r="G20" s="207">
        <f ca="1">OFFSET(Values!F1076,($W$4-1)*30,($X$4-1)*31)</f>
        <v>1</v>
      </c>
      <c r="H20" s="207">
        <f ca="1">OFFSET(Values!G1076,($W$4-1)*30,($X$4-1)*31)</f>
        <v>0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0</v>
      </c>
      <c r="Z20" s="325">
        <f ca="1">OFFSET(Values!Y1076,($W$4-1)*30,($X$4-1)*31)</f>
        <v>0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11.234074074074069</v>
      </c>
      <c r="AF20" s="21">
        <f ca="1">OFFSET(Values!AE1076,($W$4-1)*30,($X$4-1)*31)</f>
        <v>13.14</v>
      </c>
      <c r="AG20" s="21">
        <f ca="1">OFFSET(Values!AF1076,($W$4-1)*30,($X$4-1)*31)</f>
        <v>15.013999999999998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42</v>
      </c>
      <c r="D21" s="324">
        <f t="shared" ca="1" si="0"/>
        <v>42</v>
      </c>
      <c r="E21" s="207">
        <f ca="1">OFFSET(Values!D1077,($W$4-1)*30,($X$4-1)*31)</f>
        <v>9</v>
      </c>
      <c r="F21" s="207">
        <f ca="1">OFFSET(Values!E1077,($W$4-1)*30,($X$4-1)*31)</f>
        <v>32</v>
      </c>
      <c r="G21" s="207">
        <f ca="1">OFFSET(Values!F1077,($W$4-1)*30,($X$4-1)*31)</f>
        <v>1</v>
      </c>
      <c r="H21" s="207">
        <f ca="1">OFFSET(Values!G1077,($W$4-1)*30,($X$4-1)*31)</f>
        <v>0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0</v>
      </c>
      <c r="Z21" s="325">
        <f ca="1">OFFSET(Values!Y1077,($W$4-1)*30,($X$4-1)*31)</f>
        <v>0</v>
      </c>
      <c r="AA21" s="80">
        <f ca="1">OFFSET(Values!Z1077,($W$4-1)*30,($X$4-1)*31)</f>
        <v>0</v>
      </c>
      <c r="AB21" s="326">
        <f ca="1">OFFSET(Values!AA1077,($W$4-1)*30,($X$4-1)*31)</f>
        <v>0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11.320952380952381</v>
      </c>
      <c r="AF21" s="21">
        <f ca="1">OFFSET(Values!AE1077,($W$4-1)*30,($X$4-1)*31)</f>
        <v>13.574999999999999</v>
      </c>
      <c r="AG21" s="21">
        <f ca="1">OFFSET(Values!AF1077,($W$4-1)*30,($X$4-1)*31)</f>
        <v>14.5365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81</v>
      </c>
      <c r="D22" s="324">
        <f t="shared" ca="1" si="0"/>
        <v>81</v>
      </c>
      <c r="E22" s="207">
        <f ca="1">OFFSET(Values!D1078,($W$4-1)*30,($X$4-1)*31)</f>
        <v>35</v>
      </c>
      <c r="F22" s="207">
        <f ca="1">OFFSET(Values!E1078,($W$4-1)*30,($X$4-1)*31)</f>
        <v>44</v>
      </c>
      <c r="G22" s="207">
        <f ca="1">OFFSET(Values!F1078,($W$4-1)*30,($X$4-1)*31)</f>
        <v>2</v>
      </c>
      <c r="H22" s="207">
        <f ca="1">OFFSET(Values!G1078,($W$4-1)*30,($X$4-1)*31)</f>
        <v>0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0</v>
      </c>
      <c r="Z22" s="325">
        <f ca="1">OFFSET(Values!Y1078,($W$4-1)*30,($X$4-1)*31)</f>
        <v>0</v>
      </c>
      <c r="AA22" s="80">
        <f ca="1">OFFSET(Values!Z1078,($W$4-1)*30,($X$4-1)*31)</f>
        <v>0</v>
      </c>
      <c r="AB22" s="326">
        <f ca="1">OFFSET(Values!AA1078,($W$4-1)*30,($X$4-1)*31)</f>
        <v>0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10.2158024691358</v>
      </c>
      <c r="AF22" s="21">
        <f ca="1">OFFSET(Values!AE1078,($W$4-1)*30,($X$4-1)*31)</f>
        <v>12.887</v>
      </c>
      <c r="AG22" s="21">
        <f ca="1">OFFSET(Values!AF1078,($W$4-1)*30,($X$4-1)*31)</f>
        <v>13.952999999999999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51</v>
      </c>
      <c r="D23" s="324">
        <f t="shared" ca="1" si="0"/>
        <v>51</v>
      </c>
      <c r="E23" s="207">
        <f ca="1">OFFSET(Values!D1079,($W$4-1)*30,($X$4-1)*31)</f>
        <v>16</v>
      </c>
      <c r="F23" s="207">
        <f ca="1">OFFSET(Values!E1079,($W$4-1)*30,($X$4-1)*31)</f>
        <v>33</v>
      </c>
      <c r="G23" s="207">
        <f ca="1">OFFSET(Values!F1079,($W$4-1)*30,($X$4-1)*31)</f>
        <v>2</v>
      </c>
      <c r="H23" s="207">
        <f ca="1">OFFSET(Values!G1079,($W$4-1)*30,($X$4-1)*31)</f>
        <v>0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0</v>
      </c>
      <c r="Z23" s="325">
        <f ca="1">OFFSET(Values!Y1079,($W$4-1)*30,($X$4-1)*31)</f>
        <v>0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11.149999999999997</v>
      </c>
      <c r="AF23" s="21">
        <f ca="1">OFFSET(Values!AE1079,($W$4-1)*30,($X$4-1)*31)</f>
        <v>13.375999999999998</v>
      </c>
      <c r="AG23" s="21">
        <f ca="1">OFFSET(Values!AF1079,($W$4-1)*30,($X$4-1)*31)</f>
        <v>14.951999999999998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20</v>
      </c>
      <c r="D24" s="324">
        <f t="shared" ca="1" si="0"/>
        <v>20</v>
      </c>
      <c r="E24" s="207">
        <f ca="1">OFFSET(Values!D1080,($W$4-1)*30,($X$4-1)*31)</f>
        <v>6</v>
      </c>
      <c r="F24" s="207">
        <f ca="1">OFFSET(Values!E1080,($W$4-1)*30,($X$4-1)*31)</f>
        <v>12</v>
      </c>
      <c r="G24" s="207">
        <f ca="1">OFFSET(Values!F1080,($W$4-1)*30,($X$4-1)*31)</f>
        <v>2</v>
      </c>
      <c r="H24" s="207">
        <f ca="1">OFFSET(Values!G1080,($W$4-1)*30,($X$4-1)*31)</f>
        <v>0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0</v>
      </c>
      <c r="Z24" s="325">
        <f ca="1">OFFSET(Values!Y1080,($W$4-1)*30,($X$4-1)*31)</f>
        <v>0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10.877500000000001</v>
      </c>
      <c r="AF24" s="21">
        <f ca="1">OFFSET(Values!AE1080,($W$4-1)*30,($X$4-1)*31)</f>
        <v>12.998499999999998</v>
      </c>
      <c r="AG24" s="21">
        <f ca="1">OFFSET(Values!AF1080,($W$4-1)*30,($X$4-1)*31)</f>
        <v>18.403999999999996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41</v>
      </c>
      <c r="D25" s="324">
        <f t="shared" ca="1" si="0"/>
        <v>41</v>
      </c>
      <c r="E25" s="207">
        <f ca="1">OFFSET(Values!D1081,($W$4-1)*30,($X$4-1)*31)</f>
        <v>18</v>
      </c>
      <c r="F25" s="207">
        <f ca="1">OFFSET(Values!E1081,($W$4-1)*30,($X$4-1)*31)</f>
        <v>19</v>
      </c>
      <c r="G25" s="207">
        <f ca="1">OFFSET(Values!F1081,($W$4-1)*30,($X$4-1)*31)</f>
        <v>4</v>
      </c>
      <c r="H25" s="207">
        <f ca="1">OFFSET(Values!G1081,($W$4-1)*30,($X$4-1)*31)</f>
        <v>0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0</v>
      </c>
      <c r="Z25" s="325">
        <f ca="1">OFFSET(Values!Y1081,($W$4-1)*30,($X$4-1)*31)</f>
        <v>0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10.730487804878051</v>
      </c>
      <c r="AF25" s="21">
        <f ca="1">OFFSET(Values!AE1081,($W$4-1)*30,($X$4-1)*31)</f>
        <v>13.667999999999999</v>
      </c>
      <c r="AG25" s="21">
        <f ca="1">OFFSET(Values!AF1081,($W$4-1)*30,($X$4-1)*31)</f>
        <v>16.941999999999997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35</v>
      </c>
      <c r="D26" s="324">
        <f t="shared" ca="1" si="0"/>
        <v>35</v>
      </c>
      <c r="E26" s="207">
        <f ca="1">OFFSET(Values!D1082,($W$4-1)*30,($X$4-1)*31)</f>
        <v>9</v>
      </c>
      <c r="F26" s="207">
        <f ca="1">OFFSET(Values!E1082,($W$4-1)*30,($X$4-1)*31)</f>
        <v>21</v>
      </c>
      <c r="G26" s="207">
        <f ca="1">OFFSET(Values!F1082,($W$4-1)*30,($X$4-1)*31)</f>
        <v>5</v>
      </c>
      <c r="H26" s="207">
        <f ca="1">OFFSET(Values!G1082,($W$4-1)*30,($X$4-1)*31)</f>
        <v>0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0</v>
      </c>
      <c r="Z26" s="325">
        <f ca="1">OFFSET(Values!Y1082,($W$4-1)*30,($X$4-1)*31)</f>
        <v>0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11.558571428571428</v>
      </c>
      <c r="AF26" s="21">
        <f ca="1">OFFSET(Values!AE1082,($W$4-1)*30,($X$4-1)*31)</f>
        <v>14.587999999999996</v>
      </c>
      <c r="AG26" s="21">
        <f ca="1">OFFSET(Values!AF1082,($W$4-1)*30,($X$4-1)*31)</f>
        <v>16.837999999999997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38</v>
      </c>
      <c r="D27" s="324">
        <f t="shared" ca="1" si="0"/>
        <v>38</v>
      </c>
      <c r="E27" s="207">
        <f ca="1">OFFSET(Values!D1083,($W$4-1)*30,($X$4-1)*31)</f>
        <v>6</v>
      </c>
      <c r="F27" s="207">
        <f ca="1">OFFSET(Values!E1083,($W$4-1)*30,($X$4-1)*31)</f>
        <v>28</v>
      </c>
      <c r="G27" s="207">
        <f ca="1">OFFSET(Values!F1083,($W$4-1)*30,($X$4-1)*31)</f>
        <v>4</v>
      </c>
      <c r="H27" s="207">
        <f ca="1">OFFSET(Values!G1083,($W$4-1)*30,($X$4-1)*31)</f>
        <v>0</v>
      </c>
      <c r="I27" s="207">
        <f ca="1">OFFSET(Values!H1083,($W$4-1)*30,($X$4-1)*31)</f>
        <v>0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0</v>
      </c>
      <c r="Z27" s="325">
        <f ca="1">OFFSET(Values!Y1083,($W$4-1)*30,($X$4-1)*31)</f>
        <v>0</v>
      </c>
      <c r="AA27" s="80">
        <f ca="1">OFFSET(Values!Z1083,($W$4-1)*30,($X$4-1)*31)</f>
        <v>0</v>
      </c>
      <c r="AB27" s="326">
        <f ca="1">OFFSET(Values!AA1083,($W$4-1)*30,($X$4-1)*31)</f>
        <v>0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12.441578947368422</v>
      </c>
      <c r="AF27" s="21">
        <f ca="1">OFFSET(Values!AE1083,($W$4-1)*30,($X$4-1)*31)</f>
        <v>14.83</v>
      </c>
      <c r="AG27" s="21">
        <f ca="1">OFFSET(Values!AF1083,($W$4-1)*30,($X$4-1)*31)</f>
        <v>17.440999999999995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32</v>
      </c>
      <c r="D28" s="324">
        <f t="shared" ca="1" si="0"/>
        <v>32</v>
      </c>
      <c r="E28" s="207">
        <f ca="1">OFFSET(Values!D1084,($W$4-1)*30,($X$4-1)*31)</f>
        <v>6</v>
      </c>
      <c r="F28" s="207">
        <f ca="1">OFFSET(Values!E1084,($W$4-1)*30,($X$4-1)*31)</f>
        <v>25</v>
      </c>
      <c r="G28" s="207">
        <f ca="1">OFFSET(Values!F1084,($W$4-1)*30,($X$4-1)*31)</f>
        <v>1</v>
      </c>
      <c r="H28" s="207">
        <f ca="1">OFFSET(Values!G1084,($W$4-1)*30,($X$4-1)*31)</f>
        <v>0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0</v>
      </c>
      <c r="Z28" s="325">
        <f ca="1">OFFSET(Values!Y1084,($W$4-1)*30,($X$4-1)*31)</f>
        <v>0</v>
      </c>
      <c r="AA28" s="80">
        <f ca="1">OFFSET(Values!Z1084,($W$4-1)*30,($X$4-1)*31)</f>
        <v>0</v>
      </c>
      <c r="AB28" s="326">
        <f ca="1">OFFSET(Values!AA1084,($W$4-1)*30,($X$4-1)*31)</f>
        <v>0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11.282499999999999</v>
      </c>
      <c r="AF28" s="21">
        <f ca="1">OFFSET(Values!AE1084,($W$4-1)*30,($X$4-1)*31)</f>
        <v>13.683999999999999</v>
      </c>
      <c r="AG28" s="21">
        <f ca="1">OFFSET(Values!AF1084,($W$4-1)*30,($X$4-1)*31)</f>
        <v>15.438499999999996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35</v>
      </c>
      <c r="D29" s="324">
        <f t="shared" ca="1" si="0"/>
        <v>35</v>
      </c>
      <c r="E29" s="207">
        <f ca="1">OFFSET(Values!D1085,($W$4-1)*30,($X$4-1)*31)</f>
        <v>5</v>
      </c>
      <c r="F29" s="207">
        <f ca="1">OFFSET(Values!E1085,($W$4-1)*30,($X$4-1)*31)</f>
        <v>29</v>
      </c>
      <c r="G29" s="207">
        <f ca="1">OFFSET(Values!F1085,($W$4-1)*30,($X$4-1)*31)</f>
        <v>1</v>
      </c>
      <c r="H29" s="207">
        <f ca="1">OFFSET(Values!G1085,($W$4-1)*30,($X$4-1)*31)</f>
        <v>0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0</v>
      </c>
      <c r="Z29" s="325">
        <f ca="1">OFFSET(Values!Y1085,($W$4-1)*30,($X$4-1)*31)</f>
        <v>0</v>
      </c>
      <c r="AA29" s="80">
        <f ca="1">OFFSET(Values!Z1085,($W$4-1)*30,($X$4-1)*31)</f>
        <v>0</v>
      </c>
      <c r="AB29" s="326">
        <f ca="1">OFFSET(Values!AA1085,($W$4-1)*30,($X$4-1)*31)</f>
        <v>0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11.623714285714282</v>
      </c>
      <c r="AF29" s="21">
        <f ca="1">OFFSET(Values!AE1085,($W$4-1)*30,($X$4-1)*31)</f>
        <v>13.295999999999999</v>
      </c>
      <c r="AG29" s="21">
        <f ca="1">OFFSET(Values!AF1085,($W$4-1)*30,($X$4-1)*31)</f>
        <v>15.073999999999998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40</v>
      </c>
      <c r="D30" s="324">
        <f t="shared" ca="1" si="0"/>
        <v>40</v>
      </c>
      <c r="E30" s="207">
        <f ca="1">OFFSET(Values!D1086,($W$4-1)*30,($X$4-1)*31)</f>
        <v>8</v>
      </c>
      <c r="F30" s="207">
        <f ca="1">OFFSET(Values!E1086,($W$4-1)*30,($X$4-1)*31)</f>
        <v>28</v>
      </c>
      <c r="G30" s="207">
        <f ca="1">OFFSET(Values!F1086,($W$4-1)*30,($X$4-1)*31)</f>
        <v>4</v>
      </c>
      <c r="H30" s="207">
        <f ca="1">OFFSET(Values!G1086,($W$4-1)*30,($X$4-1)*31)</f>
        <v>0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0</v>
      </c>
      <c r="Z30" s="325">
        <f ca="1">OFFSET(Values!Y1086,($W$4-1)*30,($X$4-1)*31)</f>
        <v>0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11.875</v>
      </c>
      <c r="AF30" s="21">
        <f ca="1">OFFSET(Values!AE1086,($W$4-1)*30,($X$4-1)*31)</f>
        <v>14.187500000000002</v>
      </c>
      <c r="AG30" s="21">
        <f ca="1">OFFSET(Values!AF1086,($W$4-1)*30,($X$4-1)*31)</f>
        <v>17.786999999999988</v>
      </c>
    </row>
    <row r="31" spans="2:38" ht="12" customHeight="1" x14ac:dyDescent="0.25">
      <c r="B31" s="35">
        <v>0.75</v>
      </c>
      <c r="C31" s="305">
        <f ca="1">OFFSET(Values!C1087,($W$4-1)*30,($X$4-1)*31)</f>
        <v>49</v>
      </c>
      <c r="D31" s="324">
        <f t="shared" ca="1" si="0"/>
        <v>49</v>
      </c>
      <c r="E31" s="207">
        <f ca="1">OFFSET(Values!D1087,($W$4-1)*30,($X$4-1)*31)</f>
        <v>22</v>
      </c>
      <c r="F31" s="207">
        <f ca="1">OFFSET(Values!E1087,($W$4-1)*30,($X$4-1)*31)</f>
        <v>26</v>
      </c>
      <c r="G31" s="207">
        <f ca="1">OFFSET(Values!F1087,($W$4-1)*30,($X$4-1)*31)</f>
        <v>1</v>
      </c>
      <c r="H31" s="207">
        <f ca="1">OFFSET(Values!G1087,($W$4-1)*30,($X$4-1)*31)</f>
        <v>0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0</v>
      </c>
      <c r="Z31" s="325">
        <f ca="1">OFFSET(Values!Y1087,($W$4-1)*30,($X$4-1)*31)</f>
        <v>0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10.445714285714288</v>
      </c>
      <c r="AF31" s="21">
        <f ca="1">OFFSET(Values!AE1087,($W$4-1)*30,($X$4-1)*31)</f>
        <v>13</v>
      </c>
      <c r="AG31" s="21">
        <f ca="1">OFFSET(Values!AF1087,($W$4-1)*30,($X$4-1)*31)</f>
        <v>13.809999999999999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41</v>
      </c>
      <c r="D32" s="324">
        <f t="shared" ca="1" si="0"/>
        <v>41</v>
      </c>
      <c r="E32" s="207">
        <f ca="1">OFFSET(Values!D1088,($W$4-1)*30,($X$4-1)*31)</f>
        <v>7</v>
      </c>
      <c r="F32" s="207">
        <f ca="1">OFFSET(Values!E1088,($W$4-1)*30,($X$4-1)*31)</f>
        <v>29</v>
      </c>
      <c r="G32" s="207">
        <f ca="1">OFFSET(Values!F1088,($W$4-1)*30,($X$4-1)*31)</f>
        <v>5</v>
      </c>
      <c r="H32" s="207">
        <f ca="1">OFFSET(Values!G1088,($W$4-1)*30,($X$4-1)*31)</f>
        <v>0</v>
      </c>
      <c r="I32" s="207">
        <f ca="1">OFFSET(Values!H1088,($W$4-1)*30,($X$4-1)*31)</f>
        <v>0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0</v>
      </c>
      <c r="Z32" s="325">
        <f ca="1">OFFSET(Values!Y1088,($W$4-1)*30,($X$4-1)*31)</f>
        <v>0</v>
      </c>
      <c r="AA32" s="80">
        <f ca="1">OFFSET(Values!Z1088,($W$4-1)*30,($X$4-1)*31)</f>
        <v>0</v>
      </c>
      <c r="AB32" s="326">
        <f ca="1">OFFSET(Values!AA1088,($W$4-1)*30,($X$4-1)*31)</f>
        <v>0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12.153902439024391</v>
      </c>
      <c r="AF32" s="21">
        <f ca="1">OFFSET(Values!AE1088,($W$4-1)*30,($X$4-1)*31)</f>
        <v>14.925999999999998</v>
      </c>
      <c r="AG32" s="21">
        <f ca="1">OFFSET(Values!AF1088,($W$4-1)*30,($X$4-1)*31)</f>
        <v>17.652999999999999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33</v>
      </c>
      <c r="D33" s="324">
        <f t="shared" ca="1" si="0"/>
        <v>33</v>
      </c>
      <c r="E33" s="207">
        <f ca="1">OFFSET(Values!D1089,($W$4-1)*30,($X$4-1)*31)</f>
        <v>13</v>
      </c>
      <c r="F33" s="207">
        <f ca="1">OFFSET(Values!E1089,($W$4-1)*30,($X$4-1)*31)</f>
        <v>16</v>
      </c>
      <c r="G33" s="207">
        <f ca="1">OFFSET(Values!F1089,($W$4-1)*30,($X$4-1)*31)</f>
        <v>4</v>
      </c>
      <c r="H33" s="207">
        <f ca="1">OFFSET(Values!G1089,($W$4-1)*30,($X$4-1)*31)</f>
        <v>0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0</v>
      </c>
      <c r="Z33" s="325">
        <f ca="1">OFFSET(Values!Y1089,($W$4-1)*30,($X$4-1)*31)</f>
        <v>0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11.436969696969696</v>
      </c>
      <c r="AF33" s="21">
        <f ca="1">OFFSET(Values!AE1089,($W$4-1)*30,($X$4-1)*31)</f>
        <v>14.68</v>
      </c>
      <c r="AG33" s="21">
        <f ca="1">OFFSET(Values!AF1089,($W$4-1)*30,($X$4-1)*31)</f>
        <v>17.040999999999997</v>
      </c>
    </row>
    <row r="34" spans="2:41" ht="12" customHeight="1" x14ac:dyDescent="0.25">
      <c r="B34" s="35">
        <v>0.875</v>
      </c>
      <c r="C34" s="305">
        <f ca="1">OFFSET(Values!C1090,($W$4-1)*30,($X$4-1)*31)</f>
        <v>16</v>
      </c>
      <c r="D34" s="324">
        <f t="shared" ca="1" si="0"/>
        <v>16</v>
      </c>
      <c r="E34" s="207">
        <f ca="1">OFFSET(Values!D1090,($W$4-1)*30,($X$4-1)*31)</f>
        <v>0</v>
      </c>
      <c r="F34" s="207">
        <f ca="1">OFFSET(Values!E1090,($W$4-1)*30,($X$4-1)*31)</f>
        <v>13</v>
      </c>
      <c r="G34" s="207">
        <f ca="1">OFFSET(Values!F1090,($W$4-1)*30,($X$4-1)*31)</f>
        <v>3</v>
      </c>
      <c r="H34" s="207">
        <f ca="1">OFFSET(Values!G1090,($W$4-1)*30,($X$4-1)*31)</f>
        <v>0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0</v>
      </c>
      <c r="Z34" s="325">
        <f ca="1">OFFSET(Values!Y1090,($W$4-1)*30,($X$4-1)*31)</f>
        <v>0</v>
      </c>
      <c r="AA34" s="80">
        <f ca="1">OFFSET(Values!Z1090,($W$4-1)*30,($X$4-1)*31)</f>
        <v>0</v>
      </c>
      <c r="AB34" s="326">
        <f ca="1">OFFSET(Values!AA1090,($W$4-1)*30,($X$4-1)*31)</f>
        <v>0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13.266875000000002</v>
      </c>
      <c r="AF34" s="21">
        <f ca="1">OFFSET(Values!AE1090,($W$4-1)*30,($X$4-1)*31)</f>
        <v>15.5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7</v>
      </c>
      <c r="D35" s="324">
        <f t="shared" ca="1" si="0"/>
        <v>7</v>
      </c>
      <c r="E35" s="207">
        <f ca="1">OFFSET(Values!D1091,($W$4-1)*30,($X$4-1)*31)</f>
        <v>0</v>
      </c>
      <c r="F35" s="207">
        <f ca="1">OFFSET(Values!E1091,($W$4-1)*30,($X$4-1)*31)</f>
        <v>5</v>
      </c>
      <c r="G35" s="207">
        <f ca="1">OFFSET(Values!F1091,($W$4-1)*30,($X$4-1)*31)</f>
        <v>1</v>
      </c>
      <c r="H35" s="207">
        <f ca="1">OFFSET(Values!G1091,($W$4-1)*30,($X$4-1)*31)</f>
        <v>1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</v>
      </c>
      <c r="Z35" s="325">
        <f ca="1">OFFSET(Values!Y1091,($W$4-1)*30,($X$4-1)*31)</f>
        <v>0.14285714285714285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14.727142857142857</v>
      </c>
      <c r="AF35" s="21">
        <f ca="1">OFFSET(Values!AE1091,($W$4-1)*30,($X$4-1)*31)</f>
        <v>20.502000000000002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7</v>
      </c>
      <c r="D36" s="327">
        <f t="shared" ca="1" si="0"/>
        <v>7</v>
      </c>
      <c r="E36" s="209">
        <f ca="1">OFFSET(Values!D1092,($W$4-1)*30,($X$4-1)*31)</f>
        <v>1</v>
      </c>
      <c r="F36" s="209">
        <f ca="1">OFFSET(Values!E1092,($W$4-1)*30,($X$4-1)*31)</f>
        <v>5</v>
      </c>
      <c r="G36" s="209">
        <f ca="1">OFFSET(Values!F1092,($W$4-1)*30,($X$4-1)*31)</f>
        <v>1</v>
      </c>
      <c r="H36" s="209">
        <f ca="1">OFFSET(Values!G1092,($W$4-1)*30,($X$4-1)*31)</f>
        <v>0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0</v>
      </c>
      <c r="Z36" s="325">
        <f ca="1">OFFSET(Values!Y1092,($W$4-1)*30,($X$4-1)*31)</f>
        <v>0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13.104285714285712</v>
      </c>
      <c r="AF36" s="21">
        <f ca="1">OFFSET(Values!AE1092,($W$4-1)*30,($X$4-1)*31)</f>
        <v>16.939999999999998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491</v>
      </c>
      <c r="D37" s="472"/>
      <c r="E37" s="309">
        <f ca="1">OFFSET(Values!D1093,($W$4-1)*30,($X$4-1)*31)</f>
        <v>145</v>
      </c>
      <c r="F37" s="309">
        <f ca="1">OFFSET(Values!E1093,($W$4-1)*30,($X$4-1)*31)</f>
        <v>318</v>
      </c>
      <c r="G37" s="309">
        <f ca="1">OFFSET(Values!F1093,($W$4-1)*30,($X$4-1)*31)</f>
        <v>28</v>
      </c>
      <c r="H37" s="309">
        <f ca="1">OFFSET(Values!G1093,($W$4-1)*30,($X$4-1)*31)</f>
        <v>0</v>
      </c>
      <c r="I37" s="309">
        <f ca="1">OFFSET(Values!H1093,($W$4-1)*30,($X$4-1)*31)</f>
        <v>0</v>
      </c>
      <c r="J37" s="309">
        <f ca="1">OFFSET(Values!I1093,($W$4-1)*30,($X$4-1)*31)</f>
        <v>0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0</v>
      </c>
      <c r="Z37" s="328">
        <f ca="1">OFFSET(Values!Y1093,($W$4-1)*30,($X$4-1)*31)</f>
        <v>0</v>
      </c>
      <c r="AA37" s="252">
        <f ca="1">OFFSET(Values!Z1093,($W$4-1)*30,($X$4-1)*31)</f>
        <v>0</v>
      </c>
      <c r="AB37" s="328">
        <f ca="1">OFFSET(Values!AA1093,($W$4-1)*30,($X$4-1)*31)</f>
        <v>0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11.129266802443999</v>
      </c>
      <c r="AF37" s="329">
        <f ca="1">OFFSET(Values!AE1093,($W$4-1)*30,($X$4-1)*31)</f>
        <v>13.541999999999998</v>
      </c>
      <c r="AG37" s="329">
        <f ca="1">OFFSET(Values!AF1093,($W$4-1)*30,($X$4-1)*31)</f>
        <v>15.401999999999997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591</v>
      </c>
      <c r="D38" s="474"/>
      <c r="E38" s="311">
        <f ca="1">OFFSET(Values!D1094,($W$4-1)*30,($X$4-1)*31)</f>
        <v>169</v>
      </c>
      <c r="F38" s="311">
        <f ca="1">OFFSET(Values!E1094,($W$4-1)*30,($X$4-1)*31)</f>
        <v>382</v>
      </c>
      <c r="G38" s="311">
        <f ca="1">OFFSET(Values!F1094,($W$4-1)*30,($X$4-1)*31)</f>
        <v>40</v>
      </c>
      <c r="H38" s="311">
        <f ca="1">OFFSET(Values!G1094,($W$4-1)*30,($X$4-1)*31)</f>
        <v>0</v>
      </c>
      <c r="I38" s="311">
        <f ca="1">OFFSET(Values!H1094,($W$4-1)*30,($X$4-1)*31)</f>
        <v>0</v>
      </c>
      <c r="J38" s="311">
        <f ca="1">OFFSET(Values!I1094,($W$4-1)*30,($X$4-1)*31)</f>
        <v>0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0</v>
      </c>
      <c r="Z38" s="330">
        <f ca="1">OFFSET(Values!Y1094,($W$4-1)*30,($X$4-1)*31)</f>
        <v>0</v>
      </c>
      <c r="AA38" s="257">
        <f ca="1">OFFSET(Values!Z1094,($W$4-1)*30,($X$4-1)*31)</f>
        <v>0</v>
      </c>
      <c r="AB38" s="330">
        <f ca="1">OFFSET(Values!AA1094,($W$4-1)*30,($X$4-1)*31)</f>
        <v>0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11.276514382402713</v>
      </c>
      <c r="AF38" s="331">
        <f ca="1">OFFSET(Values!AE1094,($W$4-1)*30,($X$4-1)*31)</f>
        <v>13.76</v>
      </c>
      <c r="AG38" s="331">
        <f ca="1">OFFSET(Values!AF1094,($W$4-1)*30,($X$4-1)*31)</f>
        <v>15.64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605</v>
      </c>
      <c r="D39" s="455"/>
      <c r="E39" s="313">
        <f ca="1">OFFSET(Values!D1095,($W$4-1)*30,($X$4-1)*31)</f>
        <v>170</v>
      </c>
      <c r="F39" s="313">
        <f ca="1">OFFSET(Values!E1095,($W$4-1)*30,($X$4-1)*31)</f>
        <v>392</v>
      </c>
      <c r="G39" s="313">
        <f ca="1">OFFSET(Values!F1095,($W$4-1)*30,($X$4-1)*31)</f>
        <v>42</v>
      </c>
      <c r="H39" s="313">
        <f ca="1">OFFSET(Values!G1095,($W$4-1)*30,($X$4-1)*31)</f>
        <v>1</v>
      </c>
      <c r="I39" s="313">
        <f ca="1">OFFSET(Values!H1095,($W$4-1)*30,($X$4-1)*31)</f>
        <v>0</v>
      </c>
      <c r="J39" s="313">
        <f ca="1">OFFSET(Values!I1095,($W$4-1)*30,($X$4-1)*31)</f>
        <v>0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</v>
      </c>
      <c r="Z39" s="332">
        <f ca="1">OFFSET(Values!Y1095,($W$4-1)*30,($X$4-1)*31)</f>
        <v>1.652892561983471E-3</v>
      </c>
      <c r="AA39" s="262">
        <f ca="1">OFFSET(Values!Z1095,($W$4-1)*30,($X$4-1)*31)</f>
        <v>0</v>
      </c>
      <c r="AB39" s="332">
        <f ca="1">OFFSET(Values!AA1095,($W$4-1)*30,($X$4-1)*31)</f>
        <v>0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11.316906354515057</v>
      </c>
      <c r="AF39" s="333">
        <f ca="1">OFFSET(Values!AE1095,($W$4-1)*30,($X$4-1)*31)</f>
        <v>13.78</v>
      </c>
      <c r="AG39" s="333">
        <f ca="1">OFFSET(Values!AF1095,($W$4-1)*30,($X$4-1)*31)</f>
        <v>15.694999999999995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618</v>
      </c>
      <c r="D40" s="457"/>
      <c r="E40" s="315">
        <f ca="1">OFFSET(Values!D1096,($W$4-1)*30,($X$4-1)*31)</f>
        <v>170</v>
      </c>
      <c r="F40" s="315">
        <f ca="1">OFFSET(Values!E1096,($W$4-1)*30,($X$4-1)*31)</f>
        <v>402</v>
      </c>
      <c r="G40" s="315">
        <f ca="1">OFFSET(Values!F1096,($W$4-1)*30,($X$4-1)*31)</f>
        <v>45</v>
      </c>
      <c r="H40" s="315">
        <f ca="1">OFFSET(Values!G1096,($W$4-1)*30,($X$4-1)*31)</f>
        <v>1</v>
      </c>
      <c r="I40" s="315">
        <f ca="1">OFFSET(Values!H1096,($W$4-1)*30,($X$4-1)*31)</f>
        <v>0</v>
      </c>
      <c r="J40" s="315">
        <f ca="1">OFFSET(Values!I1096,($W$4-1)*30,($X$4-1)*31)</f>
        <v>0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</v>
      </c>
      <c r="Z40" s="334">
        <f ca="1">OFFSET(Values!Y1096,($W$4-1)*30,($X$4-1)*31)</f>
        <v>1.6181229773462784E-3</v>
      </c>
      <c r="AA40" s="267">
        <f ca="1">OFFSET(Values!Z1096,($W$4-1)*30,($X$4-1)*31)</f>
        <v>0</v>
      </c>
      <c r="AB40" s="334">
        <f ca="1">OFFSET(Values!AA1096,($W$4-1)*30,($X$4-1)*31)</f>
        <v>0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11.390728155339808</v>
      </c>
      <c r="AF40" s="335">
        <f ca="1">OFFSET(Values!AE1096,($W$4-1)*30,($X$4-1)*31)</f>
        <v>13.88</v>
      </c>
      <c r="AG40" s="335">
        <f ca="1">OFFSET(Values!AF1096,($W$4-1)*30,($X$4-1)*31)</f>
        <v>15.881499999999999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40 - Fortess Walk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11.4</v>
      </c>
      <c r="S4" s="45">
        <f ca="1">VLOOKUP($P$4&amp;$O$4,$A$58:$J$84,6,FALSE)</f>
        <v>13.9</v>
      </c>
      <c r="T4" s="45">
        <f ca="1">VLOOKUP($P$4&amp;$O$4,$A$58:$J$84,7,FALSE)</f>
        <v>15.9</v>
      </c>
      <c r="U4" s="162">
        <f ca="1">VLOOKUP($P$4&amp;$O$4,$A$58:$J$84,8,FALSE)</f>
        <v>1.6181229773462784E-3</v>
      </c>
      <c r="V4" s="109">
        <f ca="1">VLOOKUP($P$4&amp;$O$4,$A$58:$J$84,9,FALSE)</f>
        <v>0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11.4</v>
      </c>
      <c r="D12" s="135">
        <f t="shared" ref="D12:H12" ca="1" si="0">F58</f>
        <v>13.9</v>
      </c>
      <c r="E12" s="217">
        <f t="shared" ca="1" si="0"/>
        <v>15.9</v>
      </c>
      <c r="F12" s="336">
        <f t="shared" ca="1" si="0"/>
        <v>1.6181229773462784E-3</v>
      </c>
      <c r="G12" s="337">
        <f t="shared" ca="1" si="0"/>
        <v>0</v>
      </c>
      <c r="H12" s="338">
        <f t="shared" ca="1" si="0"/>
        <v>0</v>
      </c>
      <c r="J12" s="50" t="s">
        <v>11</v>
      </c>
      <c r="K12" s="60">
        <f ca="1">E67</f>
        <v>12.3</v>
      </c>
      <c r="L12" s="135">
        <f t="shared" ref="L12:P12" ca="1" si="1">F67</f>
        <v>15</v>
      </c>
      <c r="M12" s="217">
        <f t="shared" ca="1" si="1"/>
        <v>16.899999999999999</v>
      </c>
      <c r="N12" s="336">
        <f t="shared" ca="1" si="1"/>
        <v>7.2289156626506026E-3</v>
      </c>
      <c r="O12" s="337">
        <f t="shared" ca="1" si="1"/>
        <v>0</v>
      </c>
      <c r="P12" s="338">
        <f t="shared" ca="1" si="1"/>
        <v>0</v>
      </c>
      <c r="R12" s="50" t="s">
        <v>11</v>
      </c>
      <c r="S12" s="60">
        <f ca="1">E76</f>
        <v>11.8</v>
      </c>
      <c r="T12" s="135">
        <f t="shared" ref="T12:X12" ca="1" si="2">F76</f>
        <v>14.4</v>
      </c>
      <c r="U12" s="217">
        <f t="shared" ca="1" si="2"/>
        <v>16.5</v>
      </c>
      <c r="V12" s="336">
        <f t="shared" ca="1" si="2"/>
        <v>3.8722168441432721E-3</v>
      </c>
      <c r="W12" s="337">
        <f t="shared" ca="1" si="2"/>
        <v>0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11.7</v>
      </c>
      <c r="D13" s="135">
        <f t="shared" ca="1" si="3"/>
        <v>14.1</v>
      </c>
      <c r="E13" s="217">
        <f t="shared" ca="1" si="3"/>
        <v>16</v>
      </c>
      <c r="F13" s="336">
        <f t="shared" ca="1" si="3"/>
        <v>1.4641288433382138E-3</v>
      </c>
      <c r="G13" s="337">
        <f t="shared" ca="1" si="3"/>
        <v>0</v>
      </c>
      <c r="H13" s="338">
        <f t="shared" ca="1" si="3"/>
        <v>0</v>
      </c>
      <c r="J13" s="50" t="s">
        <v>12</v>
      </c>
      <c r="K13" s="60">
        <f t="shared" ref="K13:P20" ca="1" si="4">E68</f>
        <v>12.7</v>
      </c>
      <c r="L13" s="135">
        <f t="shared" ca="1" si="4"/>
        <v>15.8</v>
      </c>
      <c r="M13" s="217">
        <f t="shared" ca="1" si="4"/>
        <v>17.899999999999999</v>
      </c>
      <c r="N13" s="336">
        <f t="shared" ca="1" si="4"/>
        <v>6.8027210884353739E-3</v>
      </c>
      <c r="O13" s="337">
        <f t="shared" ca="1" si="4"/>
        <v>0</v>
      </c>
      <c r="P13" s="338">
        <f t="shared" ca="1" si="4"/>
        <v>0</v>
      </c>
      <c r="R13" s="50" t="s">
        <v>12</v>
      </c>
      <c r="S13" s="60">
        <f t="shared" ref="S13:X20" ca="1" si="5">E77</f>
        <v>12.1</v>
      </c>
      <c r="T13" s="135">
        <f t="shared" ca="1" si="5"/>
        <v>14.7</v>
      </c>
      <c r="U13" s="217">
        <f t="shared" ca="1" si="5"/>
        <v>16.8</v>
      </c>
      <c r="V13" s="336">
        <f t="shared" ca="1" si="5"/>
        <v>3.5587188612099642E-3</v>
      </c>
      <c r="W13" s="337">
        <f t="shared" ca="1" si="5"/>
        <v>0</v>
      </c>
      <c r="X13" s="338">
        <f t="shared" ca="1" si="5"/>
        <v>0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11.4</v>
      </c>
      <c r="D14" s="135">
        <f t="shared" ca="1" si="3"/>
        <v>14</v>
      </c>
      <c r="E14" s="217">
        <f t="shared" ca="1" si="3"/>
        <v>16.100000000000001</v>
      </c>
      <c r="F14" s="336">
        <f t="shared" ca="1" si="3"/>
        <v>5.3533190578158455E-3</v>
      </c>
      <c r="G14" s="337">
        <f t="shared" ca="1" si="3"/>
        <v>0</v>
      </c>
      <c r="H14" s="338">
        <f t="shared" ca="1" si="3"/>
        <v>0</v>
      </c>
      <c r="J14" s="50" t="s">
        <v>13</v>
      </c>
      <c r="K14" s="60">
        <f t="shared" ca="1" si="4"/>
        <v>11.8</v>
      </c>
      <c r="L14" s="135">
        <f t="shared" ca="1" si="4"/>
        <v>15.1</v>
      </c>
      <c r="M14" s="217">
        <f t="shared" ca="1" si="4"/>
        <v>17</v>
      </c>
      <c r="N14" s="336">
        <f t="shared" ca="1" si="4"/>
        <v>1.7857142857142856E-2</v>
      </c>
      <c r="O14" s="337">
        <f t="shared" ca="1" si="4"/>
        <v>0</v>
      </c>
      <c r="P14" s="338">
        <f t="shared" ca="1" si="4"/>
        <v>0</v>
      </c>
      <c r="R14" s="50" t="s">
        <v>13</v>
      </c>
      <c r="S14" s="60">
        <f t="shared" ca="1" si="5"/>
        <v>11.6</v>
      </c>
      <c r="T14" s="135">
        <f t="shared" ca="1" si="5"/>
        <v>14.5</v>
      </c>
      <c r="U14" s="217">
        <f t="shared" ca="1" si="5"/>
        <v>16.399999999999999</v>
      </c>
      <c r="V14" s="336">
        <f t="shared" ca="1" si="5"/>
        <v>1.032258064516129E-2</v>
      </c>
      <c r="W14" s="337">
        <f t="shared" ca="1" si="5"/>
        <v>0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12.1</v>
      </c>
      <c r="D15" s="135">
        <f t="shared" ca="1" si="3"/>
        <v>14.8</v>
      </c>
      <c r="E15" s="217">
        <f t="shared" ca="1" si="3"/>
        <v>16.399999999999999</v>
      </c>
      <c r="F15" s="336">
        <f t="shared" ca="1" si="3"/>
        <v>5.9701492537313433E-3</v>
      </c>
      <c r="G15" s="337">
        <f t="shared" ca="1" si="3"/>
        <v>0</v>
      </c>
      <c r="H15" s="338">
        <f t="shared" ca="1" si="3"/>
        <v>0</v>
      </c>
      <c r="J15" s="50" t="s">
        <v>14</v>
      </c>
      <c r="K15" s="60">
        <f t="shared" ca="1" si="4"/>
        <v>12.9</v>
      </c>
      <c r="L15" s="135">
        <f t="shared" ca="1" si="4"/>
        <v>15.7</v>
      </c>
      <c r="M15" s="217">
        <f t="shared" ca="1" si="4"/>
        <v>18.2</v>
      </c>
      <c r="N15" s="336">
        <f t="shared" ca="1" si="4"/>
        <v>2.0253164556962026E-2</v>
      </c>
      <c r="O15" s="337">
        <f t="shared" ca="1" si="4"/>
        <v>0</v>
      </c>
      <c r="P15" s="338">
        <f t="shared" ca="1" si="4"/>
        <v>0</v>
      </c>
      <c r="R15" s="50" t="s">
        <v>14</v>
      </c>
      <c r="S15" s="60">
        <f t="shared" ca="1" si="5"/>
        <v>12.4</v>
      </c>
      <c r="T15" s="135">
        <f t="shared" ca="1" si="5"/>
        <v>15.1</v>
      </c>
      <c r="U15" s="217">
        <f t="shared" ca="1" si="5"/>
        <v>16.899999999999999</v>
      </c>
      <c r="V15" s="336">
        <f t="shared" ca="1" si="5"/>
        <v>1.1267605633802818E-2</v>
      </c>
      <c r="W15" s="337">
        <f t="shared" ca="1" si="5"/>
        <v>0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12</v>
      </c>
      <c r="D16" s="135">
        <f t="shared" ca="1" si="3"/>
        <v>14.6</v>
      </c>
      <c r="E16" s="217">
        <f t="shared" ca="1" si="3"/>
        <v>16.2</v>
      </c>
      <c r="F16" s="336">
        <f t="shared" ca="1" si="3"/>
        <v>3.7037037037037038E-3</v>
      </c>
      <c r="G16" s="337">
        <f t="shared" ca="1" si="3"/>
        <v>1.2345679012345679E-3</v>
      </c>
      <c r="H16" s="338">
        <f t="shared" ca="1" si="3"/>
        <v>0</v>
      </c>
      <c r="J16" s="50" t="s">
        <v>8</v>
      </c>
      <c r="K16" s="60">
        <f t="shared" ca="1" si="4"/>
        <v>13.1</v>
      </c>
      <c r="L16" s="135">
        <f t="shared" ca="1" si="4"/>
        <v>15.6</v>
      </c>
      <c r="M16" s="217">
        <f t="shared" ca="1" si="4"/>
        <v>18.2</v>
      </c>
      <c r="N16" s="336">
        <f t="shared" ca="1" si="4"/>
        <v>2.8384279475982533E-2</v>
      </c>
      <c r="O16" s="337">
        <f t="shared" ca="1" si="4"/>
        <v>4.3668122270742356E-3</v>
      </c>
      <c r="P16" s="338">
        <f t="shared" ca="1" si="4"/>
        <v>0</v>
      </c>
      <c r="R16" s="50" t="s">
        <v>8</v>
      </c>
      <c r="S16" s="60">
        <f t="shared" ca="1" si="5"/>
        <v>12.4</v>
      </c>
      <c r="T16" s="135">
        <f t="shared" ca="1" si="5"/>
        <v>15</v>
      </c>
      <c r="U16" s="217">
        <f t="shared" ca="1" si="5"/>
        <v>17</v>
      </c>
      <c r="V16" s="336">
        <f t="shared" ca="1" si="5"/>
        <v>1.2618296529968454E-2</v>
      </c>
      <c r="W16" s="337">
        <f t="shared" ca="1" si="5"/>
        <v>2.3659305993690852E-3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12</v>
      </c>
      <c r="D17" s="135">
        <f t="shared" ca="1" si="3"/>
        <v>14.4</v>
      </c>
      <c r="E17" s="217">
        <f t="shared" ca="1" si="3"/>
        <v>16.399999999999999</v>
      </c>
      <c r="F17" s="336">
        <f t="shared" ca="1" si="3"/>
        <v>1.5974440894568689E-3</v>
      </c>
      <c r="G17" s="337">
        <f t="shared" ca="1" si="3"/>
        <v>0</v>
      </c>
      <c r="H17" s="338">
        <f t="shared" ca="1" si="3"/>
        <v>0</v>
      </c>
      <c r="J17" s="50" t="s">
        <v>9</v>
      </c>
      <c r="K17" s="60">
        <f t="shared" ca="1" si="4"/>
        <v>12.6</v>
      </c>
      <c r="L17" s="135">
        <f t="shared" ca="1" si="4"/>
        <v>15.6</v>
      </c>
      <c r="M17" s="217">
        <f t="shared" ca="1" si="4"/>
        <v>18.3</v>
      </c>
      <c r="N17" s="336">
        <f t="shared" ca="1" si="4"/>
        <v>2.0527859237536656E-2</v>
      </c>
      <c r="O17" s="337">
        <f t="shared" ca="1" si="4"/>
        <v>0</v>
      </c>
      <c r="P17" s="338">
        <f t="shared" ca="1" si="4"/>
        <v>0</v>
      </c>
      <c r="R17" s="50" t="s">
        <v>9</v>
      </c>
      <c r="S17" s="60">
        <f t="shared" ca="1" si="5"/>
        <v>12.2</v>
      </c>
      <c r="T17" s="135">
        <f t="shared" ca="1" si="5"/>
        <v>14.9</v>
      </c>
      <c r="U17" s="217">
        <f t="shared" ca="1" si="5"/>
        <v>17.100000000000001</v>
      </c>
      <c r="V17" s="336">
        <f t="shared" ca="1" si="5"/>
        <v>8.2730093071354711E-3</v>
      </c>
      <c r="W17" s="337">
        <f t="shared" ca="1" si="5"/>
        <v>0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12.4</v>
      </c>
      <c r="D18" s="135">
        <f t="shared" ca="1" si="3"/>
        <v>15</v>
      </c>
      <c r="E18" s="217">
        <f t="shared" ca="1" si="3"/>
        <v>16.899999999999999</v>
      </c>
      <c r="F18" s="336">
        <f t="shared" ca="1" si="3"/>
        <v>3.4482758620689655E-3</v>
      </c>
      <c r="G18" s="337">
        <f t="shared" ca="1" si="3"/>
        <v>0</v>
      </c>
      <c r="H18" s="338">
        <f t="shared" ca="1" si="3"/>
        <v>0</v>
      </c>
      <c r="J18" s="50" t="s">
        <v>10</v>
      </c>
      <c r="K18" s="60">
        <f t="shared" ca="1" si="4"/>
        <v>13.1</v>
      </c>
      <c r="L18" s="135">
        <f t="shared" ca="1" si="4"/>
        <v>16.2</v>
      </c>
      <c r="M18" s="217">
        <f t="shared" ca="1" si="4"/>
        <v>18.100000000000001</v>
      </c>
      <c r="N18" s="336">
        <f t="shared" ca="1" si="4"/>
        <v>1.6339869281045753E-2</v>
      </c>
      <c r="O18" s="337">
        <f t="shared" ca="1" si="4"/>
        <v>0</v>
      </c>
      <c r="P18" s="338">
        <f t="shared" ca="1" si="4"/>
        <v>0</v>
      </c>
      <c r="R18" s="50" t="s">
        <v>10</v>
      </c>
      <c r="S18" s="60">
        <f t="shared" ca="1" si="5"/>
        <v>12.6</v>
      </c>
      <c r="T18" s="135">
        <f t="shared" ca="1" si="5"/>
        <v>15.5</v>
      </c>
      <c r="U18" s="217">
        <f t="shared" ca="1" si="5"/>
        <v>17.399999999999999</v>
      </c>
      <c r="V18" s="336">
        <f t="shared" ca="1" si="5"/>
        <v>7.900677200902935E-3</v>
      </c>
      <c r="W18" s="337">
        <f t="shared" ca="1" si="5"/>
        <v>0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11.7</v>
      </c>
      <c r="D19" s="218">
        <f t="shared" ca="1" si="3"/>
        <v>14.3</v>
      </c>
      <c r="E19" s="243">
        <f t="shared" ca="1" si="3"/>
        <v>16.100000000000001</v>
      </c>
      <c r="F19" s="339">
        <f t="shared" ca="1" si="3"/>
        <v>3.7685060565275908E-3</v>
      </c>
      <c r="G19" s="340">
        <f t="shared" ca="1" si="3"/>
        <v>2.6917900403768504E-4</v>
      </c>
      <c r="H19" s="341">
        <f t="shared" ca="1" si="3"/>
        <v>0</v>
      </c>
      <c r="J19" s="51" t="s">
        <v>74</v>
      </c>
      <c r="K19" s="242">
        <f t="shared" ca="1" si="4"/>
        <v>12.5</v>
      </c>
      <c r="L19" s="218">
        <f t="shared" ca="1" si="4"/>
        <v>15.4</v>
      </c>
      <c r="M19" s="243">
        <f t="shared" ca="1" si="4"/>
        <v>17.7</v>
      </c>
      <c r="N19" s="339">
        <f t="shared" ca="1" si="4"/>
        <v>1.6344086021505378E-2</v>
      </c>
      <c r="O19" s="340">
        <f t="shared" ca="1" si="4"/>
        <v>8.6021505376344086E-4</v>
      </c>
      <c r="P19" s="341">
        <f t="shared" ca="1" si="4"/>
        <v>0</v>
      </c>
      <c r="R19" s="51" t="s">
        <v>74</v>
      </c>
      <c r="S19" s="242">
        <f t="shared" ca="1" si="5"/>
        <v>12</v>
      </c>
      <c r="T19" s="218">
        <f t="shared" ca="1" si="5"/>
        <v>14.7</v>
      </c>
      <c r="U19" s="243">
        <f t="shared" ca="1" si="5"/>
        <v>16.7</v>
      </c>
      <c r="V19" s="339">
        <f t="shared" ca="1" si="5"/>
        <v>8.6092715231788058E-3</v>
      </c>
      <c r="W19" s="340">
        <f t="shared" ca="1" si="5"/>
        <v>4.966887417218542E-4</v>
      </c>
      <c r="X19" s="341">
        <f t="shared" ca="1" si="5"/>
        <v>0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11.8</v>
      </c>
      <c r="D20" s="218">
        <f t="shared" ca="1" si="3"/>
        <v>14.4</v>
      </c>
      <c r="E20" s="243">
        <f t="shared" ca="1" si="3"/>
        <v>16.2</v>
      </c>
      <c r="F20" s="339">
        <f t="shared" ca="1" si="3"/>
        <v>3.4545824019508219E-3</v>
      </c>
      <c r="G20" s="340">
        <f t="shared" ca="1" si="3"/>
        <v>2.03210729526519E-4</v>
      </c>
      <c r="H20" s="341">
        <f t="shared" ca="1" si="3"/>
        <v>0</v>
      </c>
      <c r="J20" s="52" t="s">
        <v>75</v>
      </c>
      <c r="K20" s="242">
        <f t="shared" ca="1" si="4"/>
        <v>12.6</v>
      </c>
      <c r="L20" s="218">
        <f t="shared" ca="1" si="4"/>
        <v>15.5</v>
      </c>
      <c r="M20" s="243">
        <f t="shared" ca="1" si="4"/>
        <v>17.8</v>
      </c>
      <c r="N20" s="339">
        <f t="shared" ca="1" si="4"/>
        <v>1.682368775235531E-2</v>
      </c>
      <c r="O20" s="340">
        <f t="shared" ca="1" si="4"/>
        <v>6.7294751009421255E-4</v>
      </c>
      <c r="P20" s="341">
        <f t="shared" ca="1" si="4"/>
        <v>0</v>
      </c>
      <c r="R20" s="52" t="s">
        <v>75</v>
      </c>
      <c r="S20" s="242">
        <f t="shared" ca="1" si="5"/>
        <v>12.1</v>
      </c>
      <c r="T20" s="218">
        <f t="shared" ca="1" si="5"/>
        <v>14.8</v>
      </c>
      <c r="U20" s="243">
        <f t="shared" ca="1" si="5"/>
        <v>16.899999999999999</v>
      </c>
      <c r="V20" s="339">
        <f t="shared" ca="1" si="5"/>
        <v>8.4885341441783835E-3</v>
      </c>
      <c r="W20" s="340">
        <f t="shared" ca="1" si="5"/>
        <v>3.8008361839604707E-4</v>
      </c>
      <c r="X20" s="341">
        <f t="shared" ca="1" si="5"/>
        <v>0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11.4</v>
      </c>
      <c r="F58" s="45">
        <f ca="1">IF(OFFSET(Values!AE$1096,$K58*30,0)="-","-",ROUND(OFFSET(Values!AE$1096,$K58*30,0),1))</f>
        <v>13.9</v>
      </c>
      <c r="G58" s="45">
        <f ca="1">IF(OFFSET(Values!AF$1096,$K58*30,0)="-","-",ROUND(OFFSET(Values!AF$1096,$K58*30,0),1))</f>
        <v>15.9</v>
      </c>
      <c r="H58" s="175">
        <f ca="1">OFFSET(Values!Y$1096,$K58*30,0)</f>
        <v>1.6181229773462784E-3</v>
      </c>
      <c r="I58" s="175">
        <f ca="1">OFFSET(Values!AA$1096,$K58*30,0)</f>
        <v>0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11.7</v>
      </c>
      <c r="F59" s="45">
        <f ca="1">IF(OFFSET(Values!AE$1096,$K59*30,0)="-","-",ROUND(OFFSET(Values!AE$1096,$K59*30,0),1))</f>
        <v>14.1</v>
      </c>
      <c r="G59" s="45">
        <f ca="1">IF(OFFSET(Values!AF$1096,$K59*30,0)="-","-",ROUND(OFFSET(Values!AF$1096,$K59*30,0),1))</f>
        <v>16</v>
      </c>
      <c r="H59" s="175">
        <f ca="1">OFFSET(Values!Y$1096,$K59*30,0)</f>
        <v>1.4641288433382138E-3</v>
      </c>
      <c r="I59" s="175">
        <f ca="1">OFFSET(Values!AA$1096,$K59*30,0)</f>
        <v>0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11.4</v>
      </c>
      <c r="F60" s="45">
        <f ca="1">IF(OFFSET(Values!AE$1096,$K60*30,0)="-","-",ROUND(OFFSET(Values!AE$1096,$K60*30,0),1))</f>
        <v>14</v>
      </c>
      <c r="G60" s="45">
        <f ca="1">IF(OFFSET(Values!AF$1096,$K60*30,0)="-","-",ROUND(OFFSET(Values!AF$1096,$K60*30,0),1))</f>
        <v>16.100000000000001</v>
      </c>
      <c r="H60" s="175">
        <f ca="1">OFFSET(Values!Y$1096,$K60*30,0)</f>
        <v>5.3533190578158455E-3</v>
      </c>
      <c r="I60" s="175">
        <f ca="1">OFFSET(Values!AA$1096,$K60*30,0)</f>
        <v>0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12.1</v>
      </c>
      <c r="F61" s="45">
        <f ca="1">IF(OFFSET(Values!AE$1096,$K61*30,0)="-","-",ROUND(OFFSET(Values!AE$1096,$K61*30,0),1))</f>
        <v>14.8</v>
      </c>
      <c r="G61" s="45">
        <f ca="1">IF(OFFSET(Values!AF$1096,$K61*30,0)="-","-",ROUND(OFFSET(Values!AF$1096,$K61*30,0),1))</f>
        <v>16.399999999999999</v>
      </c>
      <c r="H61" s="175">
        <f ca="1">OFFSET(Values!Y$1096,$K61*30,0)</f>
        <v>5.9701492537313433E-3</v>
      </c>
      <c r="I61" s="175">
        <f ca="1">OFFSET(Values!AA$1096,$K61*30,0)</f>
        <v>0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12</v>
      </c>
      <c r="F62" s="45">
        <f ca="1">IF(OFFSET(Values!AE$1096,$K62*30,0)="-","-",ROUND(OFFSET(Values!AE$1096,$K62*30,0),1))</f>
        <v>14.6</v>
      </c>
      <c r="G62" s="45">
        <f ca="1">IF(OFFSET(Values!AF$1096,$K62*30,0)="-","-",ROUND(OFFSET(Values!AF$1096,$K62*30,0),1))</f>
        <v>16.2</v>
      </c>
      <c r="H62" s="175">
        <f ca="1">OFFSET(Values!Y$1096,$K62*30,0)</f>
        <v>3.7037037037037038E-3</v>
      </c>
      <c r="I62" s="175">
        <f ca="1">OFFSET(Values!AA$1096,$K62*30,0)</f>
        <v>1.2345679012345679E-3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12</v>
      </c>
      <c r="F63" s="45">
        <f ca="1">IF(OFFSET(Values!AE$1096,$K63*30,0)="-","-",ROUND(OFFSET(Values!AE$1096,$K63*30,0),1))</f>
        <v>14.4</v>
      </c>
      <c r="G63" s="45">
        <f ca="1">IF(OFFSET(Values!AF$1096,$K63*30,0)="-","-",ROUND(OFFSET(Values!AF$1096,$K63*30,0),1))</f>
        <v>16.399999999999999</v>
      </c>
      <c r="H63" s="175">
        <f ca="1">OFFSET(Values!Y$1096,$K63*30,0)</f>
        <v>1.5974440894568689E-3</v>
      </c>
      <c r="I63" s="175">
        <f ca="1">OFFSET(Values!AA$1096,$K63*30,0)</f>
        <v>0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12.4</v>
      </c>
      <c r="F64" s="45">
        <f ca="1">IF(OFFSET(Values!AE$1096,$K64*30,0)="-","-",ROUND(OFFSET(Values!AE$1096,$K64*30,0),1))</f>
        <v>15</v>
      </c>
      <c r="G64" s="45">
        <f ca="1">IF(OFFSET(Values!AF$1096,$K64*30,0)="-","-",ROUND(OFFSET(Values!AF$1096,$K64*30,0),1))</f>
        <v>16.899999999999999</v>
      </c>
      <c r="H64" s="175">
        <f ca="1">OFFSET(Values!Y$1096,$K64*30,0)</f>
        <v>3.4482758620689655E-3</v>
      </c>
      <c r="I64" s="175">
        <f ca="1">OFFSET(Values!AA$1096,$K64*30,0)</f>
        <v>0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11.7</v>
      </c>
      <c r="F65" s="45">
        <f ca="1">IF(OFFSET(Values!AE$1096,$K65*30,0)="-","-",ROUND(OFFSET(Values!AE$1096,$K65*30,0),1))</f>
        <v>14.3</v>
      </c>
      <c r="G65" s="45">
        <f ca="1">IF(OFFSET(Values!AF$1096,$K65*30,0)="-","-",ROUND(OFFSET(Values!AF$1096,$K65*30,0),1))</f>
        <v>16.100000000000001</v>
      </c>
      <c r="H65" s="175">
        <f ca="1">OFFSET(Values!Y$1096,$K65*30,0)</f>
        <v>3.7685060565275908E-3</v>
      </c>
      <c r="I65" s="175">
        <f ca="1">OFFSET(Values!AA$1096,$K65*30,0)</f>
        <v>2.6917900403768504E-4</v>
      </c>
      <c r="J65" s="175">
        <f ca="1">OFFSET(Values!AC$1096,$K65*30,0)</f>
        <v>0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11.8</v>
      </c>
      <c r="F66" s="45">
        <f ca="1">IF(OFFSET(Values!AE$1096,$K66*30,0)="-","-",ROUND(OFFSET(Values!AE$1096,$K66*30,0),1))</f>
        <v>14.4</v>
      </c>
      <c r="G66" s="45">
        <f ca="1">IF(OFFSET(Values!AF$1096,$K66*30,0)="-","-",ROUND(OFFSET(Values!AF$1096,$K66*30,0),1))</f>
        <v>16.2</v>
      </c>
      <c r="H66" s="175">
        <f ca="1">OFFSET(Values!Y$1096,$K66*30,0)</f>
        <v>3.4545824019508219E-3</v>
      </c>
      <c r="I66" s="175">
        <f ca="1">OFFSET(Values!AA$1096,$K66*30,0)</f>
        <v>2.03210729526519E-4</v>
      </c>
      <c r="J66" s="175">
        <f ca="1">OFFSET(Values!AC$1096,$K66*30,0)</f>
        <v>0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12.3</v>
      </c>
      <c r="F67" s="45">
        <f ca="1">IF(OFFSET(Values!BJ$1096,$K67*30,0)="-","-",ROUND(OFFSET(Values!BJ$1096,$K67*30,0),1))</f>
        <v>15</v>
      </c>
      <c r="G67" s="45">
        <f ca="1">IF(OFFSET(Values!BK$1096,$K67*30,0)="-","-",ROUND(OFFSET(Values!BK$1096,$K67*30,0),1))</f>
        <v>16.899999999999999</v>
      </c>
      <c r="H67" s="175">
        <f ca="1">OFFSET(Values!BD$1096,$K67*30,0)</f>
        <v>7.2289156626506026E-3</v>
      </c>
      <c r="I67" s="175">
        <f ca="1">OFFSET(Values!BF$1096,$K67*30,0)</f>
        <v>0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12.7</v>
      </c>
      <c r="F68" s="45">
        <f ca="1">IF(OFFSET(Values!BJ$1096,$K68*30,0)="-","-",ROUND(OFFSET(Values!BJ$1096,$K68*30,0),1))</f>
        <v>15.8</v>
      </c>
      <c r="G68" s="45">
        <f ca="1">IF(OFFSET(Values!BK$1096,$K68*30,0)="-","-",ROUND(OFFSET(Values!BK$1096,$K68*30,0),1))</f>
        <v>17.899999999999999</v>
      </c>
      <c r="H68" s="175">
        <f ca="1">OFFSET(Values!BD$1096,$K68*30,0)</f>
        <v>6.8027210884353739E-3</v>
      </c>
      <c r="I68" s="175">
        <f ca="1">OFFSET(Values!BF$1096,$K68*30,0)</f>
        <v>0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11.8</v>
      </c>
      <c r="F69" s="45">
        <f ca="1">IF(OFFSET(Values!BJ$1096,$K69*30,0)="-","-",ROUND(OFFSET(Values!BJ$1096,$K69*30,0),1))</f>
        <v>15.1</v>
      </c>
      <c r="G69" s="45">
        <f ca="1">IF(OFFSET(Values!BK$1096,$K69*30,0)="-","-",ROUND(OFFSET(Values!BK$1096,$K69*30,0),1))</f>
        <v>17</v>
      </c>
      <c r="H69" s="175">
        <f ca="1">OFFSET(Values!BD$1096,$K69*30,0)</f>
        <v>1.7857142857142856E-2</v>
      </c>
      <c r="I69" s="175">
        <f ca="1">OFFSET(Values!BF$1096,$K69*30,0)</f>
        <v>0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12.9</v>
      </c>
      <c r="F70" s="45">
        <f ca="1">IF(OFFSET(Values!BJ$1096,$K70*30,0)="-","-",ROUND(OFFSET(Values!BJ$1096,$K70*30,0),1))</f>
        <v>15.7</v>
      </c>
      <c r="G70" s="45">
        <f ca="1">IF(OFFSET(Values!BK$1096,$K70*30,0)="-","-",ROUND(OFFSET(Values!BK$1096,$K70*30,0),1))</f>
        <v>18.2</v>
      </c>
      <c r="H70" s="175">
        <f ca="1">OFFSET(Values!BD$1096,$K70*30,0)</f>
        <v>2.0253164556962026E-2</v>
      </c>
      <c r="I70" s="175">
        <f ca="1">OFFSET(Values!BF$1096,$K70*30,0)</f>
        <v>0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13.1</v>
      </c>
      <c r="F71" s="45">
        <f ca="1">IF(OFFSET(Values!BJ$1096,$K71*30,0)="-","-",ROUND(OFFSET(Values!BJ$1096,$K71*30,0),1))</f>
        <v>15.6</v>
      </c>
      <c r="G71" s="45">
        <f ca="1">IF(OFFSET(Values!BK$1096,$K71*30,0)="-","-",ROUND(OFFSET(Values!BK$1096,$K71*30,0),1))</f>
        <v>18.2</v>
      </c>
      <c r="H71" s="175">
        <f ca="1">OFFSET(Values!BD$1096,$K71*30,0)</f>
        <v>2.8384279475982533E-2</v>
      </c>
      <c r="I71" s="175">
        <f ca="1">OFFSET(Values!BF$1096,$K71*30,0)</f>
        <v>4.3668122270742356E-3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12.6</v>
      </c>
      <c r="F72" s="45">
        <f ca="1">IF(OFFSET(Values!BJ$1096,$K72*30,0)="-","-",ROUND(OFFSET(Values!BJ$1096,$K72*30,0),1))</f>
        <v>15.6</v>
      </c>
      <c r="G72" s="45">
        <f ca="1">IF(OFFSET(Values!BK$1096,$K72*30,0)="-","-",ROUND(OFFSET(Values!BK$1096,$K72*30,0),1))</f>
        <v>18.3</v>
      </c>
      <c r="H72" s="175">
        <f ca="1">OFFSET(Values!BD$1096,$K72*30,0)</f>
        <v>2.0527859237536656E-2</v>
      </c>
      <c r="I72" s="175">
        <f ca="1">OFFSET(Values!BF$1096,$K72*30,0)</f>
        <v>0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13.1</v>
      </c>
      <c r="F73" s="45">
        <f ca="1">IF(OFFSET(Values!BJ$1096,$K73*30,0)="-","-",ROUND(OFFSET(Values!BJ$1096,$K73*30,0),1))</f>
        <v>16.2</v>
      </c>
      <c r="G73" s="45">
        <f ca="1">IF(OFFSET(Values!BK$1096,$K73*30,0)="-","-",ROUND(OFFSET(Values!BK$1096,$K73*30,0),1))</f>
        <v>18.100000000000001</v>
      </c>
      <c r="H73" s="175">
        <f ca="1">OFFSET(Values!BD$1096,$K73*30,0)</f>
        <v>1.6339869281045753E-2</v>
      </c>
      <c r="I73" s="175">
        <f ca="1">OFFSET(Values!BF$1096,$K73*30,0)</f>
        <v>0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12.5</v>
      </c>
      <c r="F74" s="45">
        <f ca="1">IF(OFFSET(Values!BJ$1096,$K74*30,0)="-","-",ROUND(OFFSET(Values!BJ$1096,$K74*30,0),1))</f>
        <v>15.4</v>
      </c>
      <c r="G74" s="45">
        <f ca="1">IF(OFFSET(Values!BK$1096,$K74*30,0)="-","-",ROUND(OFFSET(Values!BK$1096,$K74*30,0),1))</f>
        <v>17.7</v>
      </c>
      <c r="H74" s="175">
        <f ca="1">OFFSET(Values!BD$1096,$K74*30,0)</f>
        <v>1.6344086021505378E-2</v>
      </c>
      <c r="I74" s="175">
        <f ca="1">OFFSET(Values!BF$1096,$K74*30,0)</f>
        <v>8.6021505376344086E-4</v>
      </c>
      <c r="J74" s="175">
        <f ca="1">OFFSET(Values!BH$1096,$K74*30,0)</f>
        <v>0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12.6</v>
      </c>
      <c r="F75" s="45">
        <f ca="1">IF(OFFSET(Values!BJ$1096,$K75*30,0)="-","-",ROUND(OFFSET(Values!BJ$1096,$K75*30,0),1))</f>
        <v>15.5</v>
      </c>
      <c r="G75" s="45">
        <f ca="1">IF(OFFSET(Values!BK$1096,$K75*30,0)="-","-",ROUND(OFFSET(Values!BK$1096,$K75*30,0),1))</f>
        <v>17.8</v>
      </c>
      <c r="H75" s="175">
        <f ca="1">OFFSET(Values!BD$1096,$K75*30,0)</f>
        <v>1.682368775235531E-2</v>
      </c>
      <c r="I75" s="175">
        <f ca="1">OFFSET(Values!BF$1096,$K75*30,0)</f>
        <v>6.7294751009421255E-4</v>
      </c>
      <c r="J75" s="175">
        <f ca="1">OFFSET(Values!BH$1096,$K75*30,0)</f>
        <v>0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11.8</v>
      </c>
      <c r="F76" s="108">
        <f ca="1">IF(OFFSET(Values!CO$1096,$K76*30,0)="-","-",ROUND(OFFSET(Values!CO$1096,$K76*30,0),1))</f>
        <v>14.4</v>
      </c>
      <c r="G76" s="108">
        <f ca="1">IF(OFFSET(Values!CP$1096,$K76*30,0)="-","-",ROUND(OFFSET(Values!CP$1096,$K76*30,0),1))</f>
        <v>16.5</v>
      </c>
      <c r="H76" s="175">
        <f ca="1">OFFSET(Values!CI$1096,$K76*30,0)</f>
        <v>3.8722168441432721E-3</v>
      </c>
      <c r="I76" s="175">
        <f ca="1">OFFSET(Values!CK$1096,$K76*30,0)</f>
        <v>0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12.1</v>
      </c>
      <c r="F77" s="108">
        <f ca="1">IF(OFFSET(Values!CO$1096,$K77*30,0)="-","-",ROUND(OFFSET(Values!CO$1096,$K77*30,0),1))</f>
        <v>14.7</v>
      </c>
      <c r="G77" s="108">
        <f ca="1">IF(OFFSET(Values!CP$1096,$K77*30,0)="-","-",ROUND(OFFSET(Values!CP$1096,$K77*30,0),1))</f>
        <v>16.8</v>
      </c>
      <c r="H77" s="175">
        <f ca="1">OFFSET(Values!CI$1096,$K77*30,0)</f>
        <v>3.5587188612099642E-3</v>
      </c>
      <c r="I77" s="175">
        <f ca="1">OFFSET(Values!CK$1096,$K77*30,0)</f>
        <v>0</v>
      </c>
      <c r="J77" s="175">
        <f ca="1">OFFSET(Values!CM$1096,$K77*30,0)</f>
        <v>0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11.6</v>
      </c>
      <c r="F78" s="108">
        <f ca="1">IF(OFFSET(Values!CO$1096,$K78*30,0)="-","-",ROUND(OFFSET(Values!CO$1096,$K78*30,0),1))</f>
        <v>14.5</v>
      </c>
      <c r="G78" s="108">
        <f ca="1">IF(OFFSET(Values!CP$1096,$K78*30,0)="-","-",ROUND(OFFSET(Values!CP$1096,$K78*30,0),1))</f>
        <v>16.399999999999999</v>
      </c>
      <c r="H78" s="175">
        <f ca="1">OFFSET(Values!CI$1096,$K78*30,0)</f>
        <v>1.032258064516129E-2</v>
      </c>
      <c r="I78" s="175">
        <f ca="1">OFFSET(Values!CK$1096,$K78*30,0)</f>
        <v>0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12.4</v>
      </c>
      <c r="F79" s="108">
        <f ca="1">IF(OFFSET(Values!CO$1096,$K79*30,0)="-","-",ROUND(OFFSET(Values!CO$1096,$K79*30,0),1))</f>
        <v>15.1</v>
      </c>
      <c r="G79" s="108">
        <f ca="1">IF(OFFSET(Values!CP$1096,$K79*30,0)="-","-",ROUND(OFFSET(Values!CP$1096,$K79*30,0),1))</f>
        <v>16.899999999999999</v>
      </c>
      <c r="H79" s="175">
        <f ca="1">OFFSET(Values!CI$1096,$K79*30,0)</f>
        <v>1.1267605633802818E-2</v>
      </c>
      <c r="I79" s="175">
        <f ca="1">OFFSET(Values!CK$1096,$K79*30,0)</f>
        <v>0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12.4</v>
      </c>
      <c r="F80" s="108">
        <f ca="1">IF(OFFSET(Values!CO$1096,$K80*30,0)="-","-",ROUND(OFFSET(Values!CO$1096,$K80*30,0),1))</f>
        <v>15</v>
      </c>
      <c r="G80" s="108">
        <f ca="1">IF(OFFSET(Values!CP$1096,$K80*30,0)="-","-",ROUND(OFFSET(Values!CP$1096,$K80*30,0),1))</f>
        <v>17</v>
      </c>
      <c r="H80" s="175">
        <f ca="1">OFFSET(Values!CI$1096,$K80*30,0)</f>
        <v>1.2618296529968454E-2</v>
      </c>
      <c r="I80" s="175">
        <f ca="1">OFFSET(Values!CK$1096,$K80*30,0)</f>
        <v>2.3659305993690852E-3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12.2</v>
      </c>
      <c r="F81" s="108">
        <f ca="1">IF(OFFSET(Values!CO$1096,$K81*30,0)="-","-",ROUND(OFFSET(Values!CO$1096,$K81*30,0),1))</f>
        <v>14.9</v>
      </c>
      <c r="G81" s="108">
        <f ca="1">IF(OFFSET(Values!CP$1096,$K81*30,0)="-","-",ROUND(OFFSET(Values!CP$1096,$K81*30,0),1))</f>
        <v>17.100000000000001</v>
      </c>
      <c r="H81" s="175">
        <f ca="1">OFFSET(Values!CI$1096,$K81*30,0)</f>
        <v>8.2730093071354711E-3</v>
      </c>
      <c r="I81" s="175">
        <f ca="1">OFFSET(Values!CK$1096,$K81*30,0)</f>
        <v>0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12.6</v>
      </c>
      <c r="F82" s="108">
        <f ca="1">IF(OFFSET(Values!CO$1096,$K82*30,0)="-","-",ROUND(OFFSET(Values!CO$1096,$K82*30,0),1))</f>
        <v>15.5</v>
      </c>
      <c r="G82" s="108">
        <f ca="1">IF(OFFSET(Values!CP$1096,$K82*30,0)="-","-",ROUND(OFFSET(Values!CP$1096,$K82*30,0),1))</f>
        <v>17.399999999999999</v>
      </c>
      <c r="H82" s="175">
        <f ca="1">OFFSET(Values!CI$1096,$K82*30,0)</f>
        <v>7.900677200902935E-3</v>
      </c>
      <c r="I82" s="175">
        <f ca="1">OFFSET(Values!CK$1096,$K82*30,0)</f>
        <v>0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12</v>
      </c>
      <c r="F83" s="108">
        <f ca="1">IF(OFFSET(Values!CO$1096,$K83*30,0)="-","-",ROUND(OFFSET(Values!CO$1096,$K83*30,0),1))</f>
        <v>14.7</v>
      </c>
      <c r="G83" s="108">
        <f ca="1">IF(OFFSET(Values!CP$1096,$K83*30,0)="-","-",ROUND(OFFSET(Values!CP$1096,$K83*30,0),1))</f>
        <v>16.7</v>
      </c>
      <c r="H83" s="175">
        <f ca="1">OFFSET(Values!CI$1096,$K83*30,0)</f>
        <v>8.6092715231788058E-3</v>
      </c>
      <c r="I83" s="175">
        <f ca="1">OFFSET(Values!CK$1096,$K83*30,0)</f>
        <v>4.966887417218542E-4</v>
      </c>
      <c r="J83" s="175">
        <f ca="1">OFFSET(Values!CM$1096,$K83*30,0)</f>
        <v>0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12.1</v>
      </c>
      <c r="F84" s="108">
        <f ca="1">IF(OFFSET(Values!CO$1096,$K84*30,0)="-","-",ROUND(OFFSET(Values!CO$1096,$K84*30,0),1))</f>
        <v>14.8</v>
      </c>
      <c r="G84" s="108">
        <f ca="1">IF(OFFSET(Values!CP$1096,$K84*30,0)="-","-",ROUND(OFFSET(Values!CP$1096,$K84*30,0),1))</f>
        <v>16.899999999999999</v>
      </c>
      <c r="H84" s="175">
        <f ca="1">OFFSET(Values!CI$1096,$K84*30,0)</f>
        <v>8.4885341441783835E-3</v>
      </c>
      <c r="I84" s="175">
        <f ca="1">OFFSET(Values!CK$1096,$K84*30,0)</f>
        <v>3.8008361839604707E-4</v>
      </c>
      <c r="J84" s="175">
        <f ca="1">OFFSET(Values!CM$1096,$K84*30,0)</f>
        <v>0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60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61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62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63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64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65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66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1</v>
      </c>
      <c r="E11" s="131">
        <v>2</v>
      </c>
      <c r="F11" s="131">
        <v>4</v>
      </c>
      <c r="G11" s="131">
        <v>2</v>
      </c>
      <c r="H11" s="131">
        <v>3</v>
      </c>
      <c r="I11" s="132">
        <v>8</v>
      </c>
      <c r="J11" s="14">
        <v>2.2000000000000002</v>
      </c>
      <c r="K11" s="14">
        <v>3.1428571428571428</v>
      </c>
      <c r="M11" s="130">
        <v>1</v>
      </c>
      <c r="N11" s="131">
        <v>2</v>
      </c>
      <c r="O11" s="131">
        <v>1</v>
      </c>
      <c r="P11" s="131">
        <v>3</v>
      </c>
      <c r="Q11" s="131">
        <v>0</v>
      </c>
      <c r="R11" s="131">
        <v>0</v>
      </c>
      <c r="S11" s="132">
        <v>1</v>
      </c>
      <c r="T11" s="14">
        <v>1.4</v>
      </c>
      <c r="U11" s="14">
        <v>1.1428571428571428</v>
      </c>
      <c r="W11" s="130">
        <v>3</v>
      </c>
      <c r="X11" s="131">
        <v>3</v>
      </c>
      <c r="Y11" s="131">
        <v>3</v>
      </c>
      <c r="Z11" s="131">
        <v>7</v>
      </c>
      <c r="AA11" s="131">
        <v>2</v>
      </c>
      <c r="AB11" s="131">
        <v>3</v>
      </c>
      <c r="AC11" s="132">
        <v>9</v>
      </c>
      <c r="AD11" s="80">
        <v>3.6</v>
      </c>
      <c r="AE11" s="14">
        <v>4.2857142857142856</v>
      </c>
      <c r="AF11" s="270"/>
      <c r="AJ11" s="268"/>
    </row>
    <row r="12" spans="1:36" x14ac:dyDescent="0.25">
      <c r="A12" s="171"/>
      <c r="B12" s="269">
        <v>1.0416999999999999E-2</v>
      </c>
      <c r="C12" s="134">
        <v>0</v>
      </c>
      <c r="D12" s="135">
        <v>3</v>
      </c>
      <c r="E12" s="135">
        <v>2</v>
      </c>
      <c r="F12" s="135">
        <v>2</v>
      </c>
      <c r="G12" s="135">
        <v>0</v>
      </c>
      <c r="H12" s="135">
        <v>3</v>
      </c>
      <c r="I12" s="136">
        <v>4</v>
      </c>
      <c r="J12" s="14">
        <v>1.4</v>
      </c>
      <c r="K12" s="14">
        <v>2</v>
      </c>
      <c r="M12" s="134">
        <v>0</v>
      </c>
      <c r="N12" s="135">
        <v>1</v>
      </c>
      <c r="O12" s="135">
        <v>2</v>
      </c>
      <c r="P12" s="135">
        <v>4</v>
      </c>
      <c r="Q12" s="135">
        <v>0</v>
      </c>
      <c r="R12" s="135">
        <v>1</v>
      </c>
      <c r="S12" s="136">
        <v>2</v>
      </c>
      <c r="T12" s="14">
        <v>1.4</v>
      </c>
      <c r="U12" s="14">
        <v>1.4285714285714286</v>
      </c>
      <c r="W12" s="134">
        <v>0</v>
      </c>
      <c r="X12" s="135">
        <v>4</v>
      </c>
      <c r="Y12" s="135">
        <v>4</v>
      </c>
      <c r="Z12" s="135">
        <v>6</v>
      </c>
      <c r="AA12" s="135">
        <v>0</v>
      </c>
      <c r="AB12" s="135">
        <v>4</v>
      </c>
      <c r="AC12" s="136">
        <v>6</v>
      </c>
      <c r="AD12" s="14">
        <v>2.8</v>
      </c>
      <c r="AE12" s="14">
        <v>3.4285714285714284</v>
      </c>
      <c r="AF12" s="270"/>
      <c r="AJ12" s="268"/>
    </row>
    <row r="13" spans="1:36" x14ac:dyDescent="0.25">
      <c r="A13" s="171"/>
      <c r="B13" s="269">
        <v>2.0833000000000001E-2</v>
      </c>
      <c r="C13" s="134">
        <v>2</v>
      </c>
      <c r="D13" s="135">
        <v>1</v>
      </c>
      <c r="E13" s="135">
        <v>0</v>
      </c>
      <c r="F13" s="135">
        <v>3</v>
      </c>
      <c r="G13" s="135">
        <v>2</v>
      </c>
      <c r="H13" s="135">
        <v>5</v>
      </c>
      <c r="I13" s="136">
        <v>5</v>
      </c>
      <c r="J13" s="14">
        <v>1.6</v>
      </c>
      <c r="K13" s="14">
        <v>2.5714285714285716</v>
      </c>
      <c r="M13" s="134">
        <v>1</v>
      </c>
      <c r="N13" s="135">
        <v>0</v>
      </c>
      <c r="O13" s="135">
        <v>0</v>
      </c>
      <c r="P13" s="135">
        <v>2</v>
      </c>
      <c r="Q13" s="135">
        <v>0</v>
      </c>
      <c r="R13" s="135">
        <v>2</v>
      </c>
      <c r="S13" s="136">
        <v>1</v>
      </c>
      <c r="T13" s="14">
        <v>0.6</v>
      </c>
      <c r="U13" s="14">
        <v>0.8571428571428571</v>
      </c>
      <c r="W13" s="134">
        <v>3</v>
      </c>
      <c r="X13" s="135">
        <v>1</v>
      </c>
      <c r="Y13" s="135">
        <v>0</v>
      </c>
      <c r="Z13" s="135">
        <v>5</v>
      </c>
      <c r="AA13" s="135">
        <v>2</v>
      </c>
      <c r="AB13" s="135">
        <v>7</v>
      </c>
      <c r="AC13" s="136">
        <v>6</v>
      </c>
      <c r="AD13" s="14">
        <v>2.2000000000000002</v>
      </c>
      <c r="AE13" s="14">
        <v>3.4285714285714284</v>
      </c>
      <c r="AF13" s="270"/>
      <c r="AJ13" s="268"/>
    </row>
    <row r="14" spans="1:36" x14ac:dyDescent="0.25">
      <c r="A14" s="171"/>
      <c r="B14" s="269">
        <v>3.125E-2</v>
      </c>
      <c r="C14" s="134">
        <v>1</v>
      </c>
      <c r="D14" s="135">
        <v>1</v>
      </c>
      <c r="E14" s="135">
        <v>0</v>
      </c>
      <c r="F14" s="135">
        <v>3</v>
      </c>
      <c r="G14" s="135">
        <v>4</v>
      </c>
      <c r="H14" s="135">
        <v>3</v>
      </c>
      <c r="I14" s="136">
        <v>4</v>
      </c>
      <c r="J14" s="14">
        <v>1.8</v>
      </c>
      <c r="K14" s="14">
        <v>2.2857142857142856</v>
      </c>
      <c r="M14" s="134">
        <v>1</v>
      </c>
      <c r="N14" s="135">
        <v>0</v>
      </c>
      <c r="O14" s="135">
        <v>0</v>
      </c>
      <c r="P14" s="135">
        <v>1</v>
      </c>
      <c r="Q14" s="135">
        <v>1</v>
      </c>
      <c r="R14" s="135">
        <v>1</v>
      </c>
      <c r="S14" s="136">
        <v>2</v>
      </c>
      <c r="T14" s="14">
        <v>0.6</v>
      </c>
      <c r="U14" s="14">
        <v>0.8571428571428571</v>
      </c>
      <c r="W14" s="134">
        <v>2</v>
      </c>
      <c r="X14" s="135">
        <v>1</v>
      </c>
      <c r="Y14" s="135">
        <v>0</v>
      </c>
      <c r="Z14" s="135">
        <v>4</v>
      </c>
      <c r="AA14" s="135">
        <v>5</v>
      </c>
      <c r="AB14" s="135">
        <v>4</v>
      </c>
      <c r="AC14" s="136">
        <v>6</v>
      </c>
      <c r="AD14" s="14">
        <v>2.4</v>
      </c>
      <c r="AE14" s="271">
        <v>3.1428571428571428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0</v>
      </c>
      <c r="D15" s="135">
        <v>2</v>
      </c>
      <c r="E15" s="135">
        <v>0</v>
      </c>
      <c r="F15" s="135">
        <v>3</v>
      </c>
      <c r="G15" s="135">
        <v>2</v>
      </c>
      <c r="H15" s="135">
        <v>1</v>
      </c>
      <c r="I15" s="136">
        <v>4</v>
      </c>
      <c r="J15" s="14">
        <v>1.4</v>
      </c>
      <c r="K15" s="14">
        <v>1.7142857142857142</v>
      </c>
      <c r="M15" s="134">
        <v>1</v>
      </c>
      <c r="N15" s="135">
        <v>1</v>
      </c>
      <c r="O15" s="135">
        <v>0</v>
      </c>
      <c r="P15" s="135">
        <v>2</v>
      </c>
      <c r="Q15" s="135">
        <v>1</v>
      </c>
      <c r="R15" s="135">
        <v>1</v>
      </c>
      <c r="S15" s="136">
        <v>1</v>
      </c>
      <c r="T15" s="14">
        <v>1</v>
      </c>
      <c r="U15" s="14">
        <v>1</v>
      </c>
      <c r="W15" s="134">
        <v>1</v>
      </c>
      <c r="X15" s="135">
        <v>3</v>
      </c>
      <c r="Y15" s="135">
        <v>0</v>
      </c>
      <c r="Z15" s="135">
        <v>5</v>
      </c>
      <c r="AA15" s="135">
        <v>3</v>
      </c>
      <c r="AB15" s="135">
        <v>2</v>
      </c>
      <c r="AC15" s="136">
        <v>5</v>
      </c>
      <c r="AD15" s="14">
        <v>2.4</v>
      </c>
      <c r="AE15" s="14">
        <v>2.7142857142857144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2</v>
      </c>
      <c r="F16" s="135">
        <v>0</v>
      </c>
      <c r="G16" s="135">
        <v>2</v>
      </c>
      <c r="H16" s="135">
        <v>6</v>
      </c>
      <c r="I16" s="136">
        <v>4</v>
      </c>
      <c r="J16" s="14">
        <v>0.8</v>
      </c>
      <c r="K16" s="14">
        <v>2</v>
      </c>
      <c r="M16" s="134">
        <v>0</v>
      </c>
      <c r="N16" s="135">
        <v>0</v>
      </c>
      <c r="O16" s="135">
        <v>1</v>
      </c>
      <c r="P16" s="135">
        <v>0</v>
      </c>
      <c r="Q16" s="135">
        <v>1</v>
      </c>
      <c r="R16" s="135">
        <v>2</v>
      </c>
      <c r="S16" s="136">
        <v>4</v>
      </c>
      <c r="T16" s="14">
        <v>0.4</v>
      </c>
      <c r="U16" s="14">
        <v>1.1428571428571428</v>
      </c>
      <c r="W16" s="134">
        <v>0</v>
      </c>
      <c r="X16" s="135">
        <v>0</v>
      </c>
      <c r="Y16" s="135">
        <v>3</v>
      </c>
      <c r="Z16" s="135">
        <v>0</v>
      </c>
      <c r="AA16" s="135">
        <v>3</v>
      </c>
      <c r="AB16" s="135">
        <v>8</v>
      </c>
      <c r="AC16" s="136">
        <v>8</v>
      </c>
      <c r="AD16" s="14">
        <v>1.2</v>
      </c>
      <c r="AE16" s="14">
        <v>3.1428571428571428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2</v>
      </c>
      <c r="D17" s="135">
        <v>1</v>
      </c>
      <c r="E17" s="135">
        <v>1</v>
      </c>
      <c r="F17" s="135">
        <v>0</v>
      </c>
      <c r="G17" s="135">
        <v>1</v>
      </c>
      <c r="H17" s="135">
        <v>1</v>
      </c>
      <c r="I17" s="136">
        <v>3</v>
      </c>
      <c r="J17" s="14">
        <v>1</v>
      </c>
      <c r="K17" s="14">
        <v>1.2857142857142858</v>
      </c>
      <c r="M17" s="134">
        <v>3</v>
      </c>
      <c r="N17" s="135">
        <v>1</v>
      </c>
      <c r="O17" s="135">
        <v>0</v>
      </c>
      <c r="P17" s="135">
        <v>0</v>
      </c>
      <c r="Q17" s="135">
        <v>1</v>
      </c>
      <c r="R17" s="135">
        <v>0</v>
      </c>
      <c r="S17" s="136">
        <v>2</v>
      </c>
      <c r="T17" s="14">
        <v>1</v>
      </c>
      <c r="U17" s="14">
        <v>1</v>
      </c>
      <c r="W17" s="134">
        <v>5</v>
      </c>
      <c r="X17" s="135">
        <v>2</v>
      </c>
      <c r="Y17" s="135">
        <v>1</v>
      </c>
      <c r="Z17" s="135">
        <v>0</v>
      </c>
      <c r="AA17" s="135">
        <v>2</v>
      </c>
      <c r="AB17" s="135">
        <v>1</v>
      </c>
      <c r="AC17" s="136">
        <v>5</v>
      </c>
      <c r="AD17" s="14">
        <v>2</v>
      </c>
      <c r="AE17" s="14">
        <v>2.2857142857142856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</v>
      </c>
      <c r="D18" s="135">
        <v>1</v>
      </c>
      <c r="E18" s="135">
        <v>0</v>
      </c>
      <c r="F18" s="135">
        <v>1</v>
      </c>
      <c r="G18" s="135">
        <v>2</v>
      </c>
      <c r="H18" s="135">
        <v>2</v>
      </c>
      <c r="I18" s="136">
        <v>2</v>
      </c>
      <c r="J18" s="14">
        <v>1</v>
      </c>
      <c r="K18" s="14">
        <v>1.2857142857142858</v>
      </c>
      <c r="M18" s="134">
        <v>1</v>
      </c>
      <c r="N18" s="135">
        <v>0</v>
      </c>
      <c r="O18" s="135">
        <v>0</v>
      </c>
      <c r="P18" s="135">
        <v>1</v>
      </c>
      <c r="Q18" s="135">
        <v>1</v>
      </c>
      <c r="R18" s="135">
        <v>1</v>
      </c>
      <c r="S18" s="136">
        <v>3</v>
      </c>
      <c r="T18" s="14">
        <v>0.6</v>
      </c>
      <c r="U18" s="14">
        <v>1</v>
      </c>
      <c r="W18" s="134">
        <v>2</v>
      </c>
      <c r="X18" s="135">
        <v>1</v>
      </c>
      <c r="Y18" s="135">
        <v>0</v>
      </c>
      <c r="Z18" s="135">
        <v>2</v>
      </c>
      <c r="AA18" s="135">
        <v>3</v>
      </c>
      <c r="AB18" s="135">
        <v>3</v>
      </c>
      <c r="AC18" s="136">
        <v>5</v>
      </c>
      <c r="AD18" s="14">
        <v>1.6</v>
      </c>
      <c r="AE18" s="14">
        <v>2.2857142857142856</v>
      </c>
      <c r="AF18" s="272"/>
      <c r="AG18" s="273"/>
    </row>
    <row r="19" spans="1:36" x14ac:dyDescent="0.25">
      <c r="A19" s="171"/>
      <c r="B19" s="269">
        <v>8.3333000000000004E-2</v>
      </c>
      <c r="C19" s="134">
        <v>0</v>
      </c>
      <c r="D19" s="135">
        <v>1</v>
      </c>
      <c r="E19" s="135">
        <v>1</v>
      </c>
      <c r="F19" s="135">
        <v>0</v>
      </c>
      <c r="G19" s="135">
        <v>0</v>
      </c>
      <c r="H19" s="135">
        <v>0</v>
      </c>
      <c r="I19" s="136">
        <v>2</v>
      </c>
      <c r="J19" s="14">
        <v>0.4</v>
      </c>
      <c r="K19" s="14">
        <v>0.5714285714285714</v>
      </c>
      <c r="M19" s="134">
        <v>0</v>
      </c>
      <c r="N19" s="135">
        <v>1</v>
      </c>
      <c r="O19" s="135">
        <v>0</v>
      </c>
      <c r="P19" s="135">
        <v>0</v>
      </c>
      <c r="Q19" s="135">
        <v>0</v>
      </c>
      <c r="R19" s="135">
        <v>0</v>
      </c>
      <c r="S19" s="136">
        <v>2</v>
      </c>
      <c r="T19" s="14">
        <v>0.2</v>
      </c>
      <c r="U19" s="14">
        <v>0.42857142857142855</v>
      </c>
      <c r="W19" s="134">
        <v>0</v>
      </c>
      <c r="X19" s="135">
        <v>2</v>
      </c>
      <c r="Y19" s="135">
        <v>1</v>
      </c>
      <c r="Z19" s="135">
        <v>0</v>
      </c>
      <c r="AA19" s="135">
        <v>0</v>
      </c>
      <c r="AB19" s="135">
        <v>0</v>
      </c>
      <c r="AC19" s="136">
        <v>4</v>
      </c>
      <c r="AD19" s="14">
        <v>0.6</v>
      </c>
      <c r="AE19" s="14">
        <v>1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1</v>
      </c>
      <c r="E20" s="135">
        <v>2</v>
      </c>
      <c r="F20" s="135">
        <v>2</v>
      </c>
      <c r="G20" s="135">
        <v>1</v>
      </c>
      <c r="H20" s="135">
        <v>1</v>
      </c>
      <c r="I20" s="136">
        <v>2</v>
      </c>
      <c r="J20" s="14">
        <v>1.2</v>
      </c>
      <c r="K20" s="14">
        <v>1.2857142857142858</v>
      </c>
      <c r="M20" s="134">
        <v>0</v>
      </c>
      <c r="N20" s="135">
        <v>0</v>
      </c>
      <c r="O20" s="135">
        <v>0</v>
      </c>
      <c r="P20" s="135">
        <v>2</v>
      </c>
      <c r="Q20" s="135">
        <v>1</v>
      </c>
      <c r="R20" s="135">
        <v>0</v>
      </c>
      <c r="S20" s="136">
        <v>1</v>
      </c>
      <c r="T20" s="14">
        <v>0.6</v>
      </c>
      <c r="U20" s="14">
        <v>0.5714285714285714</v>
      </c>
      <c r="W20" s="134">
        <v>0</v>
      </c>
      <c r="X20" s="135">
        <v>1</v>
      </c>
      <c r="Y20" s="135">
        <v>2</v>
      </c>
      <c r="Z20" s="135">
        <v>4</v>
      </c>
      <c r="AA20" s="135">
        <v>2</v>
      </c>
      <c r="AB20" s="135">
        <v>1</v>
      </c>
      <c r="AC20" s="136">
        <v>3</v>
      </c>
      <c r="AD20" s="14">
        <v>1.8</v>
      </c>
      <c r="AE20" s="14">
        <v>1.8571428571428572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2</v>
      </c>
      <c r="E21" s="135">
        <v>0</v>
      </c>
      <c r="F21" s="135">
        <v>3</v>
      </c>
      <c r="G21" s="135">
        <v>0</v>
      </c>
      <c r="H21" s="135">
        <v>0</v>
      </c>
      <c r="I21" s="136">
        <v>1</v>
      </c>
      <c r="J21" s="14">
        <v>1</v>
      </c>
      <c r="K21" s="14">
        <v>0.8571428571428571</v>
      </c>
      <c r="M21" s="134">
        <v>0</v>
      </c>
      <c r="N21" s="135">
        <v>0</v>
      </c>
      <c r="O21" s="135">
        <v>0</v>
      </c>
      <c r="P21" s="135">
        <v>0</v>
      </c>
      <c r="Q21" s="135">
        <v>0</v>
      </c>
      <c r="R21" s="135">
        <v>1</v>
      </c>
      <c r="S21" s="136">
        <v>3</v>
      </c>
      <c r="T21" s="14">
        <v>0</v>
      </c>
      <c r="U21" s="14">
        <v>0.5714285714285714</v>
      </c>
      <c r="W21" s="134">
        <v>0</v>
      </c>
      <c r="X21" s="135">
        <v>2</v>
      </c>
      <c r="Y21" s="135">
        <v>0</v>
      </c>
      <c r="Z21" s="135">
        <v>3</v>
      </c>
      <c r="AA21" s="135">
        <v>0</v>
      </c>
      <c r="AB21" s="135">
        <v>1</v>
      </c>
      <c r="AC21" s="136">
        <v>4</v>
      </c>
      <c r="AD21" s="14">
        <v>1</v>
      </c>
      <c r="AE21" s="14">
        <v>1.4285714285714286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1</v>
      </c>
      <c r="E22" s="135">
        <v>0</v>
      </c>
      <c r="F22" s="135">
        <v>1</v>
      </c>
      <c r="G22" s="135">
        <v>4</v>
      </c>
      <c r="H22" s="135">
        <v>2</v>
      </c>
      <c r="I22" s="136">
        <v>2</v>
      </c>
      <c r="J22" s="14">
        <v>1.2</v>
      </c>
      <c r="K22" s="14">
        <v>1.4285714285714286</v>
      </c>
      <c r="M22" s="134">
        <v>0</v>
      </c>
      <c r="N22" s="135">
        <v>0</v>
      </c>
      <c r="O22" s="135">
        <v>0</v>
      </c>
      <c r="P22" s="135">
        <v>0</v>
      </c>
      <c r="Q22" s="135">
        <v>0</v>
      </c>
      <c r="R22" s="135">
        <v>2</v>
      </c>
      <c r="S22" s="136">
        <v>1</v>
      </c>
      <c r="T22" s="14">
        <v>0</v>
      </c>
      <c r="U22" s="14">
        <v>0.42857142857142855</v>
      </c>
      <c r="W22" s="134">
        <v>0</v>
      </c>
      <c r="X22" s="135">
        <v>1</v>
      </c>
      <c r="Y22" s="135">
        <v>0</v>
      </c>
      <c r="Z22" s="135">
        <v>1</v>
      </c>
      <c r="AA22" s="135">
        <v>4</v>
      </c>
      <c r="AB22" s="135">
        <v>4</v>
      </c>
      <c r="AC22" s="136">
        <v>3</v>
      </c>
      <c r="AD22" s="14">
        <v>1.2</v>
      </c>
      <c r="AE22" s="14">
        <v>1.8571428571428572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0</v>
      </c>
      <c r="E23" s="135">
        <v>1</v>
      </c>
      <c r="F23" s="135">
        <v>2</v>
      </c>
      <c r="G23" s="135">
        <v>1</v>
      </c>
      <c r="H23" s="135">
        <v>1</v>
      </c>
      <c r="I23" s="136">
        <v>5</v>
      </c>
      <c r="J23" s="14">
        <v>0.8</v>
      </c>
      <c r="K23" s="14">
        <v>1.4285714285714286</v>
      </c>
      <c r="M23" s="134">
        <v>0</v>
      </c>
      <c r="N23" s="135">
        <v>1</v>
      </c>
      <c r="O23" s="135">
        <v>0</v>
      </c>
      <c r="P23" s="135">
        <v>0</v>
      </c>
      <c r="Q23" s="135">
        <v>0</v>
      </c>
      <c r="R23" s="135">
        <v>0</v>
      </c>
      <c r="S23" s="136">
        <v>2</v>
      </c>
      <c r="T23" s="14">
        <v>0.2</v>
      </c>
      <c r="U23" s="14">
        <v>0.42857142857142855</v>
      </c>
      <c r="W23" s="134">
        <v>0</v>
      </c>
      <c r="X23" s="135">
        <v>1</v>
      </c>
      <c r="Y23" s="135">
        <v>1</v>
      </c>
      <c r="Z23" s="135">
        <v>2</v>
      </c>
      <c r="AA23" s="135">
        <v>1</v>
      </c>
      <c r="AB23" s="135">
        <v>1</v>
      </c>
      <c r="AC23" s="136">
        <v>7</v>
      </c>
      <c r="AD23" s="14">
        <v>1</v>
      </c>
      <c r="AE23" s="14">
        <v>1.8571428571428572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0</v>
      </c>
      <c r="E24" s="135">
        <v>0</v>
      </c>
      <c r="F24" s="135">
        <v>1</v>
      </c>
      <c r="G24" s="135">
        <v>1</v>
      </c>
      <c r="H24" s="135">
        <v>1</v>
      </c>
      <c r="I24" s="136">
        <v>2</v>
      </c>
      <c r="J24" s="14">
        <v>0.4</v>
      </c>
      <c r="K24" s="14">
        <v>0.7142857142857143</v>
      </c>
      <c r="M24" s="134">
        <v>0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6">
        <v>1</v>
      </c>
      <c r="T24" s="14">
        <v>0</v>
      </c>
      <c r="U24" s="14">
        <v>0.14285714285714285</v>
      </c>
      <c r="W24" s="134">
        <v>0</v>
      </c>
      <c r="X24" s="135">
        <v>0</v>
      </c>
      <c r="Y24" s="135">
        <v>0</v>
      </c>
      <c r="Z24" s="135">
        <v>1</v>
      </c>
      <c r="AA24" s="135">
        <v>1</v>
      </c>
      <c r="AB24" s="135">
        <v>1</v>
      </c>
      <c r="AC24" s="136">
        <v>3</v>
      </c>
      <c r="AD24" s="14">
        <v>0.4</v>
      </c>
      <c r="AE24" s="14">
        <v>0.8571428571428571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3</v>
      </c>
      <c r="G25" s="135">
        <v>1</v>
      </c>
      <c r="H25" s="135">
        <v>1</v>
      </c>
      <c r="I25" s="136">
        <v>1</v>
      </c>
      <c r="J25" s="14">
        <v>0.8</v>
      </c>
      <c r="K25" s="14">
        <v>0.8571428571428571</v>
      </c>
      <c r="M25" s="134">
        <v>1</v>
      </c>
      <c r="N25" s="135">
        <v>1</v>
      </c>
      <c r="O25" s="135">
        <v>0</v>
      </c>
      <c r="P25" s="135">
        <v>2</v>
      </c>
      <c r="Q25" s="135">
        <v>2</v>
      </c>
      <c r="R25" s="135">
        <v>0</v>
      </c>
      <c r="S25" s="136">
        <v>1</v>
      </c>
      <c r="T25" s="14">
        <v>1.2</v>
      </c>
      <c r="U25" s="14">
        <v>1</v>
      </c>
      <c r="W25" s="134">
        <v>1</v>
      </c>
      <c r="X25" s="135">
        <v>1</v>
      </c>
      <c r="Y25" s="135">
        <v>0</v>
      </c>
      <c r="Z25" s="135">
        <v>5</v>
      </c>
      <c r="AA25" s="135">
        <v>3</v>
      </c>
      <c r="AB25" s="135">
        <v>1</v>
      </c>
      <c r="AC25" s="136">
        <v>2</v>
      </c>
      <c r="AD25" s="14">
        <v>2</v>
      </c>
      <c r="AE25" s="14">
        <v>1.8571428571428572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1</v>
      </c>
      <c r="E26" s="135">
        <v>3</v>
      </c>
      <c r="F26" s="135">
        <v>2</v>
      </c>
      <c r="G26" s="135">
        <v>3</v>
      </c>
      <c r="H26" s="135">
        <v>1</v>
      </c>
      <c r="I26" s="136">
        <v>1</v>
      </c>
      <c r="J26" s="14">
        <v>1.8</v>
      </c>
      <c r="K26" s="14">
        <v>1.5714285714285714</v>
      </c>
      <c r="M26" s="134">
        <v>0</v>
      </c>
      <c r="N26" s="135">
        <v>1</v>
      </c>
      <c r="O26" s="135">
        <v>1</v>
      </c>
      <c r="P26" s="135">
        <v>0</v>
      </c>
      <c r="Q26" s="135">
        <v>2</v>
      </c>
      <c r="R26" s="135">
        <v>0</v>
      </c>
      <c r="S26" s="136">
        <v>0</v>
      </c>
      <c r="T26" s="14">
        <v>0.8</v>
      </c>
      <c r="U26" s="14">
        <v>0.5714285714285714</v>
      </c>
      <c r="W26" s="134">
        <v>0</v>
      </c>
      <c r="X26" s="135">
        <v>2</v>
      </c>
      <c r="Y26" s="135">
        <v>4</v>
      </c>
      <c r="Z26" s="135">
        <v>2</v>
      </c>
      <c r="AA26" s="135">
        <v>5</v>
      </c>
      <c r="AB26" s="135">
        <v>1</v>
      </c>
      <c r="AC26" s="136">
        <v>1</v>
      </c>
      <c r="AD26" s="14">
        <v>2.6</v>
      </c>
      <c r="AE26" s="14">
        <v>2.1428571428571428</v>
      </c>
      <c r="AF26" s="272"/>
      <c r="AG26" s="273"/>
    </row>
    <row r="27" spans="1:36" x14ac:dyDescent="0.25">
      <c r="A27" s="171"/>
      <c r="B27" s="269">
        <v>0.16666700000000001</v>
      </c>
      <c r="C27" s="134">
        <v>1</v>
      </c>
      <c r="D27" s="135">
        <v>1</v>
      </c>
      <c r="E27" s="135">
        <v>1</v>
      </c>
      <c r="F27" s="135">
        <v>0</v>
      </c>
      <c r="G27" s="135">
        <v>1</v>
      </c>
      <c r="H27" s="135">
        <v>0</v>
      </c>
      <c r="I27" s="136">
        <v>0</v>
      </c>
      <c r="J27" s="14">
        <v>0.8</v>
      </c>
      <c r="K27" s="14">
        <v>0.5714285714285714</v>
      </c>
      <c r="M27" s="134">
        <v>1</v>
      </c>
      <c r="N27" s="135">
        <v>0</v>
      </c>
      <c r="O27" s="135">
        <v>1</v>
      </c>
      <c r="P27" s="135">
        <v>0</v>
      </c>
      <c r="Q27" s="135">
        <v>0</v>
      </c>
      <c r="R27" s="135">
        <v>1</v>
      </c>
      <c r="S27" s="136">
        <v>0</v>
      </c>
      <c r="T27" s="14">
        <v>0.4</v>
      </c>
      <c r="U27" s="14">
        <v>0.42857142857142855</v>
      </c>
      <c r="W27" s="134">
        <v>2</v>
      </c>
      <c r="X27" s="135">
        <v>1</v>
      </c>
      <c r="Y27" s="135">
        <v>2</v>
      </c>
      <c r="Z27" s="135">
        <v>0</v>
      </c>
      <c r="AA27" s="135">
        <v>1</v>
      </c>
      <c r="AB27" s="135">
        <v>1</v>
      </c>
      <c r="AC27" s="136">
        <v>0</v>
      </c>
      <c r="AD27" s="14">
        <v>1.2</v>
      </c>
      <c r="AE27" s="14">
        <v>1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</v>
      </c>
      <c r="D28" s="135">
        <v>0</v>
      </c>
      <c r="E28" s="135">
        <v>1</v>
      </c>
      <c r="F28" s="135">
        <v>3</v>
      </c>
      <c r="G28" s="135">
        <v>2</v>
      </c>
      <c r="H28" s="135">
        <v>0</v>
      </c>
      <c r="I28" s="136">
        <v>1</v>
      </c>
      <c r="J28" s="14">
        <v>1.4</v>
      </c>
      <c r="K28" s="14">
        <v>1.1428571428571428</v>
      </c>
      <c r="M28" s="134">
        <v>2</v>
      </c>
      <c r="N28" s="135">
        <v>1</v>
      </c>
      <c r="O28" s="135">
        <v>0</v>
      </c>
      <c r="P28" s="135">
        <v>3</v>
      </c>
      <c r="Q28" s="135">
        <v>3</v>
      </c>
      <c r="R28" s="135">
        <v>1</v>
      </c>
      <c r="S28" s="136">
        <v>2</v>
      </c>
      <c r="T28" s="14">
        <v>1.8</v>
      </c>
      <c r="U28" s="14">
        <v>1.7142857142857142</v>
      </c>
      <c r="W28" s="134">
        <v>3</v>
      </c>
      <c r="X28" s="135">
        <v>1</v>
      </c>
      <c r="Y28" s="135">
        <v>1</v>
      </c>
      <c r="Z28" s="135">
        <v>6</v>
      </c>
      <c r="AA28" s="135">
        <v>5</v>
      </c>
      <c r="AB28" s="135">
        <v>1</v>
      </c>
      <c r="AC28" s="136">
        <v>3</v>
      </c>
      <c r="AD28" s="14">
        <v>3.2</v>
      </c>
      <c r="AE28" s="14">
        <v>2.8571428571428572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0</v>
      </c>
      <c r="G29" s="135">
        <v>0</v>
      </c>
      <c r="H29" s="135">
        <v>2</v>
      </c>
      <c r="I29" s="136">
        <v>0</v>
      </c>
      <c r="J29" s="14">
        <v>0</v>
      </c>
      <c r="K29" s="14">
        <v>0.2857142857142857</v>
      </c>
      <c r="M29" s="134">
        <v>1</v>
      </c>
      <c r="N29" s="135">
        <v>1</v>
      </c>
      <c r="O29" s="135">
        <v>1</v>
      </c>
      <c r="P29" s="135">
        <v>0</v>
      </c>
      <c r="Q29" s="135">
        <v>1</v>
      </c>
      <c r="R29" s="135">
        <v>2</v>
      </c>
      <c r="S29" s="136">
        <v>0</v>
      </c>
      <c r="T29" s="14">
        <v>0.8</v>
      </c>
      <c r="U29" s="14">
        <v>0.8571428571428571</v>
      </c>
      <c r="W29" s="134">
        <v>1</v>
      </c>
      <c r="X29" s="135">
        <v>1</v>
      </c>
      <c r="Y29" s="135">
        <v>1</v>
      </c>
      <c r="Z29" s="135">
        <v>0</v>
      </c>
      <c r="AA29" s="135">
        <v>1</v>
      </c>
      <c r="AB29" s="135">
        <v>4</v>
      </c>
      <c r="AC29" s="136">
        <v>0</v>
      </c>
      <c r="AD29" s="14">
        <v>0.8</v>
      </c>
      <c r="AE29" s="14">
        <v>1.1428571428571428</v>
      </c>
      <c r="AF29" s="272"/>
      <c r="AG29" s="273"/>
    </row>
    <row r="30" spans="1:36" x14ac:dyDescent="0.25">
      <c r="A30" s="171"/>
      <c r="B30" s="269">
        <v>0.19791700000000001</v>
      </c>
      <c r="C30" s="134">
        <v>2</v>
      </c>
      <c r="D30" s="135">
        <v>1</v>
      </c>
      <c r="E30" s="135">
        <v>0</v>
      </c>
      <c r="F30" s="135">
        <v>0</v>
      </c>
      <c r="G30" s="135">
        <v>4</v>
      </c>
      <c r="H30" s="135">
        <v>0</v>
      </c>
      <c r="I30" s="136">
        <v>0</v>
      </c>
      <c r="J30" s="14">
        <v>1.4</v>
      </c>
      <c r="K30" s="14">
        <v>1</v>
      </c>
      <c r="M30" s="134">
        <v>3</v>
      </c>
      <c r="N30" s="135">
        <v>2</v>
      </c>
      <c r="O30" s="135">
        <v>0</v>
      </c>
      <c r="P30" s="135">
        <v>0</v>
      </c>
      <c r="Q30" s="135">
        <v>3</v>
      </c>
      <c r="R30" s="135">
        <v>0</v>
      </c>
      <c r="S30" s="136">
        <v>2</v>
      </c>
      <c r="T30" s="14">
        <v>1.6</v>
      </c>
      <c r="U30" s="14">
        <v>1.4285714285714286</v>
      </c>
      <c r="W30" s="134">
        <v>5</v>
      </c>
      <c r="X30" s="135">
        <v>3</v>
      </c>
      <c r="Y30" s="135">
        <v>0</v>
      </c>
      <c r="Z30" s="135">
        <v>0</v>
      </c>
      <c r="AA30" s="135">
        <v>7</v>
      </c>
      <c r="AB30" s="135">
        <v>0</v>
      </c>
      <c r="AC30" s="136">
        <v>2</v>
      </c>
      <c r="AD30" s="14">
        <v>3</v>
      </c>
      <c r="AE30" s="14">
        <v>2.4285714285714284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2</v>
      </c>
      <c r="E31" s="135">
        <v>1</v>
      </c>
      <c r="F31" s="135">
        <v>0</v>
      </c>
      <c r="G31" s="135">
        <v>1</v>
      </c>
      <c r="H31" s="135">
        <v>0</v>
      </c>
      <c r="I31" s="136">
        <v>2</v>
      </c>
      <c r="J31" s="14">
        <v>0.8</v>
      </c>
      <c r="K31" s="14">
        <v>0.8571428571428571</v>
      </c>
      <c r="M31" s="134">
        <v>0</v>
      </c>
      <c r="N31" s="135">
        <v>2</v>
      </c>
      <c r="O31" s="135">
        <v>1</v>
      </c>
      <c r="P31" s="135">
        <v>2</v>
      </c>
      <c r="Q31" s="135">
        <v>1</v>
      </c>
      <c r="R31" s="135">
        <v>0</v>
      </c>
      <c r="S31" s="136">
        <v>1</v>
      </c>
      <c r="T31" s="14">
        <v>1.2</v>
      </c>
      <c r="U31" s="14">
        <v>1</v>
      </c>
      <c r="W31" s="134">
        <v>0</v>
      </c>
      <c r="X31" s="135">
        <v>4</v>
      </c>
      <c r="Y31" s="135">
        <v>2</v>
      </c>
      <c r="Z31" s="135">
        <v>2</v>
      </c>
      <c r="AA31" s="135">
        <v>2</v>
      </c>
      <c r="AB31" s="135">
        <v>0</v>
      </c>
      <c r="AC31" s="136">
        <v>3</v>
      </c>
      <c r="AD31" s="14">
        <v>2</v>
      </c>
      <c r="AE31" s="14">
        <v>1.8571428571428572</v>
      </c>
      <c r="AF31" s="272"/>
      <c r="AG31" s="273"/>
    </row>
    <row r="32" spans="1:36" x14ac:dyDescent="0.25">
      <c r="A32" s="171"/>
      <c r="B32" s="269">
        <v>0.21875</v>
      </c>
      <c r="C32" s="134">
        <v>1</v>
      </c>
      <c r="D32" s="135">
        <v>2</v>
      </c>
      <c r="E32" s="135">
        <v>0</v>
      </c>
      <c r="F32" s="135">
        <v>3</v>
      </c>
      <c r="G32" s="135">
        <v>0</v>
      </c>
      <c r="H32" s="135">
        <v>2</v>
      </c>
      <c r="I32" s="136">
        <v>2</v>
      </c>
      <c r="J32" s="14">
        <v>1.2</v>
      </c>
      <c r="K32" s="14">
        <v>1.4285714285714286</v>
      </c>
      <c r="M32" s="134">
        <v>0</v>
      </c>
      <c r="N32" s="135">
        <v>2</v>
      </c>
      <c r="O32" s="135">
        <v>0</v>
      </c>
      <c r="P32" s="135">
        <v>2</v>
      </c>
      <c r="Q32" s="135">
        <v>0</v>
      </c>
      <c r="R32" s="135">
        <v>2</v>
      </c>
      <c r="S32" s="136">
        <v>2</v>
      </c>
      <c r="T32" s="14">
        <v>0.8</v>
      </c>
      <c r="U32" s="14">
        <v>1.1428571428571428</v>
      </c>
      <c r="W32" s="134">
        <v>1</v>
      </c>
      <c r="X32" s="135">
        <v>4</v>
      </c>
      <c r="Y32" s="135">
        <v>0</v>
      </c>
      <c r="Z32" s="135">
        <v>5</v>
      </c>
      <c r="AA32" s="135">
        <v>0</v>
      </c>
      <c r="AB32" s="135">
        <v>4</v>
      </c>
      <c r="AC32" s="136">
        <v>4</v>
      </c>
      <c r="AD32" s="14">
        <v>2</v>
      </c>
      <c r="AE32" s="14">
        <v>2.5714285714285716</v>
      </c>
      <c r="AF32" s="272"/>
      <c r="AG32" s="273"/>
    </row>
    <row r="33" spans="1:33" x14ac:dyDescent="0.25">
      <c r="A33" s="171"/>
      <c r="B33" s="269">
        <v>0.22916700000000001</v>
      </c>
      <c r="C33" s="134">
        <v>0</v>
      </c>
      <c r="D33" s="135">
        <v>1</v>
      </c>
      <c r="E33" s="135">
        <v>0</v>
      </c>
      <c r="F33" s="135">
        <v>3</v>
      </c>
      <c r="G33" s="135">
        <v>0</v>
      </c>
      <c r="H33" s="135">
        <v>0</v>
      </c>
      <c r="I33" s="136">
        <v>0</v>
      </c>
      <c r="J33" s="14">
        <v>0.8</v>
      </c>
      <c r="K33" s="14">
        <v>0.5714285714285714</v>
      </c>
      <c r="M33" s="134">
        <v>1</v>
      </c>
      <c r="N33" s="135">
        <v>2</v>
      </c>
      <c r="O33" s="135">
        <v>0</v>
      </c>
      <c r="P33" s="135">
        <v>4</v>
      </c>
      <c r="Q33" s="135">
        <v>1</v>
      </c>
      <c r="R33" s="135">
        <v>0</v>
      </c>
      <c r="S33" s="136">
        <v>1</v>
      </c>
      <c r="T33" s="14">
        <v>1.6</v>
      </c>
      <c r="U33" s="14">
        <v>1.2857142857142858</v>
      </c>
      <c r="W33" s="134">
        <v>1</v>
      </c>
      <c r="X33" s="135">
        <v>3</v>
      </c>
      <c r="Y33" s="135">
        <v>0</v>
      </c>
      <c r="Z33" s="135">
        <v>7</v>
      </c>
      <c r="AA33" s="135">
        <v>1</v>
      </c>
      <c r="AB33" s="135">
        <v>0</v>
      </c>
      <c r="AC33" s="136">
        <v>1</v>
      </c>
      <c r="AD33" s="14">
        <v>2.4</v>
      </c>
      <c r="AE33" s="14">
        <v>1.8571428571428572</v>
      </c>
      <c r="AF33" s="272"/>
      <c r="AG33" s="273"/>
    </row>
    <row r="34" spans="1:33" x14ac:dyDescent="0.25">
      <c r="A34" s="171"/>
      <c r="B34" s="269">
        <v>0.23958299999999999</v>
      </c>
      <c r="C34" s="134">
        <v>0</v>
      </c>
      <c r="D34" s="135">
        <v>1</v>
      </c>
      <c r="E34" s="135">
        <v>0</v>
      </c>
      <c r="F34" s="135">
        <v>2</v>
      </c>
      <c r="G34" s="135">
        <v>2</v>
      </c>
      <c r="H34" s="135">
        <v>3</v>
      </c>
      <c r="I34" s="136">
        <v>1</v>
      </c>
      <c r="J34" s="14">
        <v>1</v>
      </c>
      <c r="K34" s="14">
        <v>1.2857142857142858</v>
      </c>
      <c r="M34" s="134">
        <v>0</v>
      </c>
      <c r="N34" s="135">
        <v>3</v>
      </c>
      <c r="O34" s="135">
        <v>1</v>
      </c>
      <c r="P34" s="135">
        <v>3</v>
      </c>
      <c r="Q34" s="135">
        <v>2</v>
      </c>
      <c r="R34" s="135">
        <v>1</v>
      </c>
      <c r="S34" s="136">
        <v>0</v>
      </c>
      <c r="T34" s="14">
        <v>1.8</v>
      </c>
      <c r="U34" s="14">
        <v>1.4285714285714286</v>
      </c>
      <c r="W34" s="134">
        <v>0</v>
      </c>
      <c r="X34" s="135">
        <v>4</v>
      </c>
      <c r="Y34" s="135">
        <v>1</v>
      </c>
      <c r="Z34" s="135">
        <v>5</v>
      </c>
      <c r="AA34" s="135">
        <v>4</v>
      </c>
      <c r="AB34" s="135">
        <v>4</v>
      </c>
      <c r="AC34" s="136">
        <v>1</v>
      </c>
      <c r="AD34" s="14">
        <v>2.8</v>
      </c>
      <c r="AE34" s="14">
        <v>2.7142857142857144</v>
      </c>
      <c r="AF34" s="272"/>
      <c r="AG34" s="273"/>
    </row>
    <row r="35" spans="1:33" x14ac:dyDescent="0.25">
      <c r="A35" s="171"/>
      <c r="B35" s="269">
        <v>0.25</v>
      </c>
      <c r="C35" s="134">
        <v>1</v>
      </c>
      <c r="D35" s="135">
        <v>2</v>
      </c>
      <c r="E35" s="135">
        <v>4</v>
      </c>
      <c r="F35" s="135">
        <v>2</v>
      </c>
      <c r="G35" s="135">
        <v>0</v>
      </c>
      <c r="H35" s="135">
        <v>1</v>
      </c>
      <c r="I35" s="136">
        <v>0</v>
      </c>
      <c r="J35" s="14">
        <v>1.8</v>
      </c>
      <c r="K35" s="14">
        <v>1.4285714285714286</v>
      </c>
      <c r="M35" s="134">
        <v>7</v>
      </c>
      <c r="N35" s="135">
        <v>3</v>
      </c>
      <c r="O35" s="135">
        <v>3</v>
      </c>
      <c r="P35" s="135">
        <v>4</v>
      </c>
      <c r="Q35" s="135">
        <v>2</v>
      </c>
      <c r="R35" s="135">
        <v>1</v>
      </c>
      <c r="S35" s="136">
        <v>1</v>
      </c>
      <c r="T35" s="14">
        <v>3.8</v>
      </c>
      <c r="U35" s="14">
        <v>3</v>
      </c>
      <c r="W35" s="134">
        <v>8</v>
      </c>
      <c r="X35" s="135">
        <v>5</v>
      </c>
      <c r="Y35" s="135">
        <v>7</v>
      </c>
      <c r="Z35" s="135">
        <v>6</v>
      </c>
      <c r="AA35" s="135">
        <v>2</v>
      </c>
      <c r="AB35" s="135">
        <v>2</v>
      </c>
      <c r="AC35" s="136">
        <v>1</v>
      </c>
      <c r="AD35" s="14">
        <v>5.6</v>
      </c>
      <c r="AE35" s="14">
        <v>4.4285714285714288</v>
      </c>
      <c r="AF35" s="272"/>
      <c r="AG35" s="273"/>
    </row>
    <row r="36" spans="1:33" x14ac:dyDescent="0.25">
      <c r="A36" s="171"/>
      <c r="B36" s="269">
        <v>0.26041700000000001</v>
      </c>
      <c r="C36" s="134">
        <v>2</v>
      </c>
      <c r="D36" s="135">
        <v>2</v>
      </c>
      <c r="E36" s="135">
        <v>4</v>
      </c>
      <c r="F36" s="135">
        <v>5</v>
      </c>
      <c r="G36" s="135">
        <v>2</v>
      </c>
      <c r="H36" s="135">
        <v>0</v>
      </c>
      <c r="I36" s="136">
        <v>1</v>
      </c>
      <c r="J36" s="14">
        <v>3</v>
      </c>
      <c r="K36" s="14">
        <v>2.2857142857142856</v>
      </c>
      <c r="M36" s="134">
        <v>3</v>
      </c>
      <c r="N36" s="135">
        <v>1</v>
      </c>
      <c r="O36" s="135">
        <v>4</v>
      </c>
      <c r="P36" s="135">
        <v>4</v>
      </c>
      <c r="Q36" s="135">
        <v>2</v>
      </c>
      <c r="R36" s="135">
        <v>1</v>
      </c>
      <c r="S36" s="136">
        <v>1</v>
      </c>
      <c r="T36" s="14">
        <v>2.8</v>
      </c>
      <c r="U36" s="14">
        <v>2.2857142857142856</v>
      </c>
      <c r="W36" s="134">
        <v>5</v>
      </c>
      <c r="X36" s="135">
        <v>3</v>
      </c>
      <c r="Y36" s="135">
        <v>8</v>
      </c>
      <c r="Z36" s="135">
        <v>9</v>
      </c>
      <c r="AA36" s="135">
        <v>4</v>
      </c>
      <c r="AB36" s="135">
        <v>1</v>
      </c>
      <c r="AC36" s="136">
        <v>2</v>
      </c>
      <c r="AD36" s="14">
        <v>5.8</v>
      </c>
      <c r="AE36" s="14">
        <v>4.5714285714285712</v>
      </c>
      <c r="AF36" s="272"/>
      <c r="AG36" s="273"/>
    </row>
    <row r="37" spans="1:33" x14ac:dyDescent="0.25">
      <c r="A37" s="171"/>
      <c r="B37" s="269">
        <v>0.27083299999999999</v>
      </c>
      <c r="C37" s="134">
        <v>3</v>
      </c>
      <c r="D37" s="135">
        <v>4</v>
      </c>
      <c r="E37" s="135">
        <v>1</v>
      </c>
      <c r="F37" s="135">
        <v>6</v>
      </c>
      <c r="G37" s="135">
        <v>4</v>
      </c>
      <c r="H37" s="135">
        <v>1</v>
      </c>
      <c r="I37" s="136">
        <v>3</v>
      </c>
      <c r="J37" s="14">
        <v>3.6</v>
      </c>
      <c r="K37" s="14">
        <v>3.1428571428571428</v>
      </c>
      <c r="M37" s="134">
        <v>2</v>
      </c>
      <c r="N37" s="135">
        <v>5</v>
      </c>
      <c r="O37" s="135">
        <v>4</v>
      </c>
      <c r="P37" s="135">
        <v>5</v>
      </c>
      <c r="Q37" s="135">
        <v>5</v>
      </c>
      <c r="R37" s="135">
        <v>1</v>
      </c>
      <c r="S37" s="136">
        <v>0</v>
      </c>
      <c r="T37" s="14">
        <v>4.2</v>
      </c>
      <c r="U37" s="14">
        <v>3.1428571428571428</v>
      </c>
      <c r="W37" s="134">
        <v>5</v>
      </c>
      <c r="X37" s="135">
        <v>9</v>
      </c>
      <c r="Y37" s="135">
        <v>5</v>
      </c>
      <c r="Z37" s="135">
        <v>11</v>
      </c>
      <c r="AA37" s="135">
        <v>9</v>
      </c>
      <c r="AB37" s="135">
        <v>2</v>
      </c>
      <c r="AC37" s="136">
        <v>3</v>
      </c>
      <c r="AD37" s="14">
        <v>7.8</v>
      </c>
      <c r="AE37" s="14">
        <v>6.2857142857142856</v>
      </c>
      <c r="AF37" s="272"/>
      <c r="AG37" s="273"/>
    </row>
    <row r="38" spans="1:33" x14ac:dyDescent="0.25">
      <c r="A38" s="171"/>
      <c r="B38" s="269">
        <v>0.28125</v>
      </c>
      <c r="C38" s="134">
        <v>4</v>
      </c>
      <c r="D38" s="135">
        <v>11</v>
      </c>
      <c r="E38" s="135">
        <v>8</v>
      </c>
      <c r="F38" s="135">
        <v>3</v>
      </c>
      <c r="G38" s="135">
        <v>7</v>
      </c>
      <c r="H38" s="135">
        <v>0</v>
      </c>
      <c r="I38" s="136">
        <v>0</v>
      </c>
      <c r="J38" s="14">
        <v>6.6</v>
      </c>
      <c r="K38" s="14">
        <v>4.7142857142857144</v>
      </c>
      <c r="M38" s="134">
        <v>6</v>
      </c>
      <c r="N38" s="135">
        <v>17</v>
      </c>
      <c r="O38" s="135">
        <v>7</v>
      </c>
      <c r="P38" s="135">
        <v>10</v>
      </c>
      <c r="Q38" s="135">
        <v>5</v>
      </c>
      <c r="R38" s="135">
        <v>2</v>
      </c>
      <c r="S38" s="136">
        <v>0</v>
      </c>
      <c r="T38" s="14">
        <v>9</v>
      </c>
      <c r="U38" s="14">
        <v>6.7142857142857144</v>
      </c>
      <c r="W38" s="134">
        <v>10</v>
      </c>
      <c r="X38" s="135">
        <v>28</v>
      </c>
      <c r="Y38" s="135">
        <v>15</v>
      </c>
      <c r="Z38" s="135">
        <v>13</v>
      </c>
      <c r="AA38" s="135">
        <v>12</v>
      </c>
      <c r="AB38" s="135">
        <v>2</v>
      </c>
      <c r="AC38" s="136">
        <v>0</v>
      </c>
      <c r="AD38" s="14">
        <v>15.6</v>
      </c>
      <c r="AE38" s="14">
        <v>11.428571428571429</v>
      </c>
      <c r="AF38" s="272"/>
      <c r="AG38" s="273"/>
    </row>
    <row r="39" spans="1:33" x14ac:dyDescent="0.25">
      <c r="A39" s="171"/>
      <c r="B39" s="269">
        <v>0.29166700000000001</v>
      </c>
      <c r="C39" s="134">
        <v>2</v>
      </c>
      <c r="D39" s="135">
        <v>8</v>
      </c>
      <c r="E39" s="135">
        <v>7</v>
      </c>
      <c r="F39" s="135">
        <v>3</v>
      </c>
      <c r="G39" s="135">
        <v>5</v>
      </c>
      <c r="H39" s="135">
        <v>2</v>
      </c>
      <c r="I39" s="136">
        <v>1</v>
      </c>
      <c r="J39" s="14">
        <v>5</v>
      </c>
      <c r="K39" s="14">
        <v>4</v>
      </c>
      <c r="M39" s="134">
        <v>6</v>
      </c>
      <c r="N39" s="135">
        <v>10</v>
      </c>
      <c r="O39" s="135">
        <v>6</v>
      </c>
      <c r="P39" s="135">
        <v>3</v>
      </c>
      <c r="Q39" s="135">
        <v>7</v>
      </c>
      <c r="R39" s="135">
        <v>2</v>
      </c>
      <c r="S39" s="136">
        <v>2</v>
      </c>
      <c r="T39" s="14">
        <v>6.4</v>
      </c>
      <c r="U39" s="14">
        <v>5.1428571428571432</v>
      </c>
      <c r="W39" s="134">
        <v>8</v>
      </c>
      <c r="X39" s="135">
        <v>18</v>
      </c>
      <c r="Y39" s="135">
        <v>13</v>
      </c>
      <c r="Z39" s="135">
        <v>6</v>
      </c>
      <c r="AA39" s="135">
        <v>12</v>
      </c>
      <c r="AB39" s="135">
        <v>4</v>
      </c>
      <c r="AC39" s="136">
        <v>3</v>
      </c>
      <c r="AD39" s="14">
        <v>11.4</v>
      </c>
      <c r="AE39" s="14">
        <v>9.1428571428571423</v>
      </c>
      <c r="AF39" s="272"/>
      <c r="AG39" s="273"/>
    </row>
    <row r="40" spans="1:33" x14ac:dyDescent="0.25">
      <c r="A40" s="171"/>
      <c r="B40" s="269">
        <v>0.30208299999999999</v>
      </c>
      <c r="C40" s="134">
        <v>7</v>
      </c>
      <c r="D40" s="135">
        <v>4</v>
      </c>
      <c r="E40" s="135">
        <v>12</v>
      </c>
      <c r="F40" s="135">
        <v>0</v>
      </c>
      <c r="G40" s="135">
        <v>7</v>
      </c>
      <c r="H40" s="135">
        <v>2</v>
      </c>
      <c r="I40" s="136">
        <v>3</v>
      </c>
      <c r="J40" s="14">
        <v>6</v>
      </c>
      <c r="K40" s="14">
        <v>5</v>
      </c>
      <c r="M40" s="134">
        <v>7</v>
      </c>
      <c r="N40" s="135">
        <v>7</v>
      </c>
      <c r="O40" s="135">
        <v>9</v>
      </c>
      <c r="P40" s="135">
        <v>8</v>
      </c>
      <c r="Q40" s="135">
        <v>7</v>
      </c>
      <c r="R40" s="135">
        <v>2</v>
      </c>
      <c r="S40" s="136">
        <v>0</v>
      </c>
      <c r="T40" s="14">
        <v>7.6</v>
      </c>
      <c r="U40" s="14">
        <v>5.7142857142857144</v>
      </c>
      <c r="W40" s="134">
        <v>14</v>
      </c>
      <c r="X40" s="135">
        <v>11</v>
      </c>
      <c r="Y40" s="135">
        <v>21</v>
      </c>
      <c r="Z40" s="135">
        <v>8</v>
      </c>
      <c r="AA40" s="135">
        <v>14</v>
      </c>
      <c r="AB40" s="135">
        <v>4</v>
      </c>
      <c r="AC40" s="136">
        <v>3</v>
      </c>
      <c r="AD40" s="14">
        <v>13.6</v>
      </c>
      <c r="AE40" s="14">
        <v>10.714285714285714</v>
      </c>
      <c r="AF40" s="272"/>
      <c r="AG40" s="273"/>
    </row>
    <row r="41" spans="1:33" x14ac:dyDescent="0.25">
      <c r="A41" s="171"/>
      <c r="B41" s="269">
        <v>0.3125</v>
      </c>
      <c r="C41" s="134">
        <v>6</v>
      </c>
      <c r="D41" s="135">
        <v>8</v>
      </c>
      <c r="E41" s="135">
        <v>3</v>
      </c>
      <c r="F41" s="135">
        <v>3</v>
      </c>
      <c r="G41" s="135">
        <v>5</v>
      </c>
      <c r="H41" s="135">
        <v>6</v>
      </c>
      <c r="I41" s="136">
        <v>0</v>
      </c>
      <c r="J41" s="14">
        <v>5</v>
      </c>
      <c r="K41" s="14">
        <v>4.4285714285714288</v>
      </c>
      <c r="M41" s="134">
        <v>10</v>
      </c>
      <c r="N41" s="135">
        <v>11</v>
      </c>
      <c r="O41" s="135">
        <v>7</v>
      </c>
      <c r="P41" s="135">
        <v>10</v>
      </c>
      <c r="Q41" s="135">
        <v>7</v>
      </c>
      <c r="R41" s="135">
        <v>3</v>
      </c>
      <c r="S41" s="136">
        <v>0</v>
      </c>
      <c r="T41" s="14">
        <v>9</v>
      </c>
      <c r="U41" s="14">
        <v>6.8571428571428568</v>
      </c>
      <c r="W41" s="134">
        <v>16</v>
      </c>
      <c r="X41" s="135">
        <v>19</v>
      </c>
      <c r="Y41" s="135">
        <v>10</v>
      </c>
      <c r="Z41" s="135">
        <v>13</v>
      </c>
      <c r="AA41" s="135">
        <v>12</v>
      </c>
      <c r="AB41" s="135">
        <v>9</v>
      </c>
      <c r="AC41" s="136">
        <v>0</v>
      </c>
      <c r="AD41" s="14">
        <v>14</v>
      </c>
      <c r="AE41" s="14">
        <v>11.285714285714286</v>
      </c>
      <c r="AF41" s="272"/>
      <c r="AG41" s="273"/>
    </row>
    <row r="42" spans="1:33" x14ac:dyDescent="0.25">
      <c r="A42" s="171"/>
      <c r="B42" s="269">
        <v>0.32291700000000001</v>
      </c>
      <c r="C42" s="134">
        <v>12</v>
      </c>
      <c r="D42" s="135">
        <v>10</v>
      </c>
      <c r="E42" s="135">
        <v>11</v>
      </c>
      <c r="F42" s="135">
        <v>7</v>
      </c>
      <c r="G42" s="135">
        <v>8</v>
      </c>
      <c r="H42" s="135">
        <v>4</v>
      </c>
      <c r="I42" s="136">
        <v>5</v>
      </c>
      <c r="J42" s="14">
        <v>9.6</v>
      </c>
      <c r="K42" s="14">
        <v>8.1428571428571423</v>
      </c>
      <c r="M42" s="134">
        <v>19</v>
      </c>
      <c r="N42" s="135">
        <v>15</v>
      </c>
      <c r="O42" s="135">
        <v>12</v>
      </c>
      <c r="P42" s="135">
        <v>10</v>
      </c>
      <c r="Q42" s="135">
        <v>10</v>
      </c>
      <c r="R42" s="135">
        <v>5</v>
      </c>
      <c r="S42" s="136">
        <v>4</v>
      </c>
      <c r="T42" s="14">
        <v>13.2</v>
      </c>
      <c r="U42" s="14">
        <v>10.714285714285714</v>
      </c>
      <c r="W42" s="134">
        <v>31</v>
      </c>
      <c r="X42" s="135">
        <v>25</v>
      </c>
      <c r="Y42" s="135">
        <v>23</v>
      </c>
      <c r="Z42" s="135">
        <v>17</v>
      </c>
      <c r="AA42" s="135">
        <v>18</v>
      </c>
      <c r="AB42" s="135">
        <v>9</v>
      </c>
      <c r="AC42" s="136">
        <v>9</v>
      </c>
      <c r="AD42" s="14">
        <v>22.8</v>
      </c>
      <c r="AE42" s="14">
        <v>18.857142857142858</v>
      </c>
      <c r="AF42" s="272"/>
      <c r="AG42" s="273"/>
    </row>
    <row r="43" spans="1:33" x14ac:dyDescent="0.25">
      <c r="A43" s="171"/>
      <c r="B43" s="269">
        <v>0.33333299999999999</v>
      </c>
      <c r="C43" s="134">
        <v>8</v>
      </c>
      <c r="D43" s="135">
        <v>7</v>
      </c>
      <c r="E43" s="135">
        <v>13</v>
      </c>
      <c r="F43" s="135">
        <v>5</v>
      </c>
      <c r="G43" s="135">
        <v>12</v>
      </c>
      <c r="H43" s="135">
        <v>9</v>
      </c>
      <c r="I43" s="136">
        <v>2</v>
      </c>
      <c r="J43" s="14">
        <v>9</v>
      </c>
      <c r="K43" s="14">
        <v>8</v>
      </c>
      <c r="M43" s="134">
        <v>13</v>
      </c>
      <c r="N43" s="135">
        <v>12</v>
      </c>
      <c r="O43" s="135">
        <v>17</v>
      </c>
      <c r="P43" s="135">
        <v>8</v>
      </c>
      <c r="Q43" s="135">
        <v>9</v>
      </c>
      <c r="R43" s="135">
        <v>3</v>
      </c>
      <c r="S43" s="136">
        <v>3</v>
      </c>
      <c r="T43" s="14">
        <v>11.8</v>
      </c>
      <c r="U43" s="14">
        <v>9.2857142857142865</v>
      </c>
      <c r="W43" s="134">
        <v>21</v>
      </c>
      <c r="X43" s="135">
        <v>19</v>
      </c>
      <c r="Y43" s="135">
        <v>30</v>
      </c>
      <c r="Z43" s="135">
        <v>13</v>
      </c>
      <c r="AA43" s="135">
        <v>21</v>
      </c>
      <c r="AB43" s="135">
        <v>12</v>
      </c>
      <c r="AC43" s="136">
        <v>5</v>
      </c>
      <c r="AD43" s="14">
        <v>20.8</v>
      </c>
      <c r="AE43" s="14">
        <v>17.285714285714285</v>
      </c>
      <c r="AF43" s="272"/>
      <c r="AG43" s="273"/>
    </row>
    <row r="44" spans="1:33" x14ac:dyDescent="0.25">
      <c r="A44" s="171"/>
      <c r="B44" s="269">
        <v>0.34375</v>
      </c>
      <c r="C44" s="134">
        <v>10</v>
      </c>
      <c r="D44" s="135">
        <v>11</v>
      </c>
      <c r="E44" s="135">
        <v>8</v>
      </c>
      <c r="F44" s="135">
        <v>10</v>
      </c>
      <c r="G44" s="135">
        <v>9</v>
      </c>
      <c r="H44" s="135">
        <v>5</v>
      </c>
      <c r="I44" s="136">
        <v>5</v>
      </c>
      <c r="J44" s="14">
        <v>9.6</v>
      </c>
      <c r="K44" s="14">
        <v>8.2857142857142865</v>
      </c>
      <c r="M44" s="134">
        <v>5</v>
      </c>
      <c r="N44" s="135">
        <v>4</v>
      </c>
      <c r="O44" s="135">
        <v>9</v>
      </c>
      <c r="P44" s="135">
        <v>12</v>
      </c>
      <c r="Q44" s="135">
        <v>8</v>
      </c>
      <c r="R44" s="135">
        <v>4</v>
      </c>
      <c r="S44" s="136">
        <v>2</v>
      </c>
      <c r="T44" s="14">
        <v>7.6</v>
      </c>
      <c r="U44" s="14">
        <v>6.2857142857142856</v>
      </c>
      <c r="W44" s="134">
        <v>15</v>
      </c>
      <c r="X44" s="135">
        <v>15</v>
      </c>
      <c r="Y44" s="135">
        <v>17</v>
      </c>
      <c r="Z44" s="135">
        <v>22</v>
      </c>
      <c r="AA44" s="135">
        <v>17</v>
      </c>
      <c r="AB44" s="135">
        <v>9</v>
      </c>
      <c r="AC44" s="136">
        <v>7</v>
      </c>
      <c r="AD44" s="14">
        <v>17.2</v>
      </c>
      <c r="AE44" s="14">
        <v>14.571428571428571</v>
      </c>
      <c r="AF44" s="272"/>
      <c r="AG44" s="273"/>
    </row>
    <row r="45" spans="1:33" x14ac:dyDescent="0.25">
      <c r="A45" s="171"/>
      <c r="B45" s="269">
        <v>0.35416700000000001</v>
      </c>
      <c r="C45" s="134">
        <v>5</v>
      </c>
      <c r="D45" s="135">
        <v>15</v>
      </c>
      <c r="E45" s="135">
        <v>9</v>
      </c>
      <c r="F45" s="135">
        <v>15</v>
      </c>
      <c r="G45" s="135">
        <v>14</v>
      </c>
      <c r="H45" s="135">
        <v>4</v>
      </c>
      <c r="I45" s="136">
        <v>5</v>
      </c>
      <c r="J45" s="14">
        <v>11.6</v>
      </c>
      <c r="K45" s="14">
        <v>9.5714285714285712</v>
      </c>
      <c r="M45" s="134">
        <v>11</v>
      </c>
      <c r="N45" s="135">
        <v>8</v>
      </c>
      <c r="O45" s="135">
        <v>9</v>
      </c>
      <c r="P45" s="135">
        <v>13</v>
      </c>
      <c r="Q45" s="135">
        <v>10</v>
      </c>
      <c r="R45" s="135">
        <v>2</v>
      </c>
      <c r="S45" s="136">
        <v>4</v>
      </c>
      <c r="T45" s="14">
        <v>10.199999999999999</v>
      </c>
      <c r="U45" s="14">
        <v>8.1428571428571423</v>
      </c>
      <c r="W45" s="134">
        <v>16</v>
      </c>
      <c r="X45" s="135">
        <v>23</v>
      </c>
      <c r="Y45" s="135">
        <v>18</v>
      </c>
      <c r="Z45" s="135">
        <v>28</v>
      </c>
      <c r="AA45" s="135">
        <v>24</v>
      </c>
      <c r="AB45" s="135">
        <v>6</v>
      </c>
      <c r="AC45" s="136">
        <v>9</v>
      </c>
      <c r="AD45" s="14">
        <v>21.8</v>
      </c>
      <c r="AE45" s="14">
        <v>17.714285714285715</v>
      </c>
      <c r="AF45" s="272"/>
      <c r="AG45" s="273"/>
    </row>
    <row r="46" spans="1:33" x14ac:dyDescent="0.25">
      <c r="A46" s="171"/>
      <c r="B46" s="269">
        <v>0.36458299999999999</v>
      </c>
      <c r="C46" s="134">
        <v>19</v>
      </c>
      <c r="D46" s="135">
        <v>23</v>
      </c>
      <c r="E46" s="135">
        <v>14</v>
      </c>
      <c r="F46" s="135">
        <v>6</v>
      </c>
      <c r="G46" s="135">
        <v>25</v>
      </c>
      <c r="H46" s="135">
        <v>7</v>
      </c>
      <c r="I46" s="136">
        <v>8</v>
      </c>
      <c r="J46" s="14">
        <v>17.399999999999999</v>
      </c>
      <c r="K46" s="14">
        <v>14.571428571428571</v>
      </c>
      <c r="M46" s="134">
        <v>3</v>
      </c>
      <c r="N46" s="135">
        <v>13</v>
      </c>
      <c r="O46" s="135">
        <v>8</v>
      </c>
      <c r="P46" s="135">
        <v>7</v>
      </c>
      <c r="Q46" s="135">
        <v>9</v>
      </c>
      <c r="R46" s="135">
        <v>5</v>
      </c>
      <c r="S46" s="136">
        <v>5</v>
      </c>
      <c r="T46" s="14">
        <v>8</v>
      </c>
      <c r="U46" s="14">
        <v>7.1428571428571432</v>
      </c>
      <c r="W46" s="134">
        <v>22</v>
      </c>
      <c r="X46" s="135">
        <v>36</v>
      </c>
      <c r="Y46" s="135">
        <v>22</v>
      </c>
      <c r="Z46" s="135">
        <v>13</v>
      </c>
      <c r="AA46" s="135">
        <v>34</v>
      </c>
      <c r="AB46" s="135">
        <v>12</v>
      </c>
      <c r="AC46" s="136">
        <v>13</v>
      </c>
      <c r="AD46" s="14">
        <v>25.4</v>
      </c>
      <c r="AE46" s="14">
        <v>21.714285714285715</v>
      </c>
      <c r="AF46" s="272"/>
      <c r="AG46" s="273"/>
    </row>
    <row r="47" spans="1:33" x14ac:dyDescent="0.25">
      <c r="A47" s="171"/>
      <c r="B47" s="269">
        <v>0.375</v>
      </c>
      <c r="C47" s="134">
        <v>23</v>
      </c>
      <c r="D47" s="135">
        <v>14</v>
      </c>
      <c r="E47" s="135">
        <v>12</v>
      </c>
      <c r="F47" s="135">
        <v>13</v>
      </c>
      <c r="G47" s="135">
        <v>6</v>
      </c>
      <c r="H47" s="135">
        <v>5</v>
      </c>
      <c r="I47" s="136">
        <v>3</v>
      </c>
      <c r="J47" s="14">
        <v>13.6</v>
      </c>
      <c r="K47" s="14">
        <v>10.857142857142858</v>
      </c>
      <c r="M47" s="134">
        <v>7</v>
      </c>
      <c r="N47" s="135">
        <v>4</v>
      </c>
      <c r="O47" s="135">
        <v>4</v>
      </c>
      <c r="P47" s="135">
        <v>5</v>
      </c>
      <c r="Q47" s="135">
        <v>7</v>
      </c>
      <c r="R47" s="135">
        <v>1</v>
      </c>
      <c r="S47" s="136">
        <v>4</v>
      </c>
      <c r="T47" s="14">
        <v>5.4</v>
      </c>
      <c r="U47" s="14">
        <v>4.5714285714285712</v>
      </c>
      <c r="W47" s="134">
        <v>30</v>
      </c>
      <c r="X47" s="135">
        <v>18</v>
      </c>
      <c r="Y47" s="135">
        <v>16</v>
      </c>
      <c r="Z47" s="135">
        <v>18</v>
      </c>
      <c r="AA47" s="135">
        <v>13</v>
      </c>
      <c r="AB47" s="135">
        <v>6</v>
      </c>
      <c r="AC47" s="136">
        <v>7</v>
      </c>
      <c r="AD47" s="14">
        <v>19</v>
      </c>
      <c r="AE47" s="14">
        <v>15.428571428571429</v>
      </c>
      <c r="AF47" s="272"/>
      <c r="AG47" s="273"/>
    </row>
    <row r="48" spans="1:33" x14ac:dyDescent="0.25">
      <c r="A48" s="171"/>
      <c r="B48" s="269">
        <v>0.38541700000000001</v>
      </c>
      <c r="C48" s="134">
        <v>25</v>
      </c>
      <c r="D48" s="135">
        <v>10</v>
      </c>
      <c r="E48" s="135">
        <v>15</v>
      </c>
      <c r="F48" s="135">
        <v>16</v>
      </c>
      <c r="G48" s="135">
        <v>10</v>
      </c>
      <c r="H48" s="135">
        <v>5</v>
      </c>
      <c r="I48" s="136">
        <v>3</v>
      </c>
      <c r="J48" s="14">
        <v>15.2</v>
      </c>
      <c r="K48" s="14">
        <v>12</v>
      </c>
      <c r="M48" s="134">
        <v>10</v>
      </c>
      <c r="N48" s="135">
        <v>7</v>
      </c>
      <c r="O48" s="135">
        <v>8</v>
      </c>
      <c r="P48" s="135">
        <v>12</v>
      </c>
      <c r="Q48" s="135">
        <v>12</v>
      </c>
      <c r="R48" s="135">
        <v>5</v>
      </c>
      <c r="S48" s="136">
        <v>1</v>
      </c>
      <c r="T48" s="14">
        <v>9.8000000000000007</v>
      </c>
      <c r="U48" s="14">
        <v>7.8571428571428568</v>
      </c>
      <c r="W48" s="134">
        <v>35</v>
      </c>
      <c r="X48" s="135">
        <v>17</v>
      </c>
      <c r="Y48" s="135">
        <v>23</v>
      </c>
      <c r="Z48" s="135">
        <v>28</v>
      </c>
      <c r="AA48" s="135">
        <v>22</v>
      </c>
      <c r="AB48" s="135">
        <v>10</v>
      </c>
      <c r="AC48" s="136">
        <v>4</v>
      </c>
      <c r="AD48" s="14">
        <v>25</v>
      </c>
      <c r="AE48" s="14">
        <v>19.857142857142858</v>
      </c>
      <c r="AF48" s="272"/>
      <c r="AG48" s="273"/>
    </row>
    <row r="49" spans="1:33" x14ac:dyDescent="0.25">
      <c r="A49" s="171"/>
      <c r="B49" s="269">
        <v>0.39583299999999999</v>
      </c>
      <c r="C49" s="134">
        <v>20</v>
      </c>
      <c r="D49" s="135">
        <v>8</v>
      </c>
      <c r="E49" s="135">
        <v>14</v>
      </c>
      <c r="F49" s="135">
        <v>13</v>
      </c>
      <c r="G49" s="135">
        <v>10</v>
      </c>
      <c r="H49" s="135">
        <v>10</v>
      </c>
      <c r="I49" s="136">
        <v>9</v>
      </c>
      <c r="J49" s="14">
        <v>13</v>
      </c>
      <c r="K49" s="14">
        <v>12</v>
      </c>
      <c r="M49" s="134">
        <v>7</v>
      </c>
      <c r="N49" s="135">
        <v>5</v>
      </c>
      <c r="O49" s="135">
        <v>6</v>
      </c>
      <c r="P49" s="135">
        <v>6</v>
      </c>
      <c r="Q49" s="135">
        <v>5</v>
      </c>
      <c r="R49" s="135">
        <v>7</v>
      </c>
      <c r="S49" s="136">
        <v>1</v>
      </c>
      <c r="T49" s="14">
        <v>5.8</v>
      </c>
      <c r="U49" s="14">
        <v>5.2857142857142856</v>
      </c>
      <c r="W49" s="134">
        <v>27</v>
      </c>
      <c r="X49" s="135">
        <v>13</v>
      </c>
      <c r="Y49" s="135">
        <v>20</v>
      </c>
      <c r="Z49" s="135">
        <v>19</v>
      </c>
      <c r="AA49" s="135">
        <v>15</v>
      </c>
      <c r="AB49" s="135">
        <v>17</v>
      </c>
      <c r="AC49" s="136">
        <v>10</v>
      </c>
      <c r="AD49" s="14">
        <v>18.8</v>
      </c>
      <c r="AE49" s="14">
        <v>17.285714285714285</v>
      </c>
      <c r="AF49" s="272"/>
      <c r="AG49" s="273"/>
    </row>
    <row r="50" spans="1:33" x14ac:dyDescent="0.25">
      <c r="A50" s="171"/>
      <c r="B50" s="269">
        <v>0.40625</v>
      </c>
      <c r="C50" s="134">
        <v>13</v>
      </c>
      <c r="D50" s="135">
        <v>9</v>
      </c>
      <c r="E50" s="135">
        <v>6</v>
      </c>
      <c r="F50" s="135">
        <v>6</v>
      </c>
      <c r="G50" s="135">
        <v>11</v>
      </c>
      <c r="H50" s="135">
        <v>6</v>
      </c>
      <c r="I50" s="136">
        <v>12</v>
      </c>
      <c r="J50" s="14">
        <v>9</v>
      </c>
      <c r="K50" s="14">
        <v>9</v>
      </c>
      <c r="M50" s="134">
        <v>8</v>
      </c>
      <c r="N50" s="135">
        <v>6</v>
      </c>
      <c r="O50" s="135">
        <v>19</v>
      </c>
      <c r="P50" s="135">
        <v>3</v>
      </c>
      <c r="Q50" s="135">
        <v>6</v>
      </c>
      <c r="R50" s="135">
        <v>5</v>
      </c>
      <c r="S50" s="136">
        <v>4</v>
      </c>
      <c r="T50" s="14">
        <v>8.4</v>
      </c>
      <c r="U50" s="14">
        <v>7.2857142857142856</v>
      </c>
      <c r="W50" s="134">
        <v>21</v>
      </c>
      <c r="X50" s="135">
        <v>15</v>
      </c>
      <c r="Y50" s="135">
        <v>25</v>
      </c>
      <c r="Z50" s="135">
        <v>9</v>
      </c>
      <c r="AA50" s="135">
        <v>17</v>
      </c>
      <c r="AB50" s="135">
        <v>11</v>
      </c>
      <c r="AC50" s="136">
        <v>16</v>
      </c>
      <c r="AD50" s="14">
        <v>17.399999999999999</v>
      </c>
      <c r="AE50" s="14">
        <v>16.285714285714285</v>
      </c>
      <c r="AF50" s="272"/>
      <c r="AG50" s="273"/>
    </row>
    <row r="51" spans="1:33" x14ac:dyDescent="0.25">
      <c r="A51" s="171"/>
      <c r="B51" s="269">
        <v>0.41666700000000001</v>
      </c>
      <c r="C51" s="134">
        <v>17</v>
      </c>
      <c r="D51" s="135">
        <v>15</v>
      </c>
      <c r="E51" s="135">
        <v>9</v>
      </c>
      <c r="F51" s="135">
        <v>4</v>
      </c>
      <c r="G51" s="135">
        <v>13</v>
      </c>
      <c r="H51" s="135">
        <v>6</v>
      </c>
      <c r="I51" s="136">
        <v>5</v>
      </c>
      <c r="J51" s="14">
        <v>11.6</v>
      </c>
      <c r="K51" s="14">
        <v>9.8571428571428577</v>
      </c>
      <c r="M51" s="134">
        <v>8</v>
      </c>
      <c r="N51" s="135">
        <v>6</v>
      </c>
      <c r="O51" s="135">
        <v>13</v>
      </c>
      <c r="P51" s="135">
        <v>4</v>
      </c>
      <c r="Q51" s="135">
        <v>10</v>
      </c>
      <c r="R51" s="135">
        <v>4</v>
      </c>
      <c r="S51" s="136">
        <v>5</v>
      </c>
      <c r="T51" s="14">
        <v>8.1999999999999993</v>
      </c>
      <c r="U51" s="14">
        <v>7.1428571428571432</v>
      </c>
      <c r="W51" s="134">
        <v>25</v>
      </c>
      <c r="X51" s="135">
        <v>21</v>
      </c>
      <c r="Y51" s="135">
        <v>22</v>
      </c>
      <c r="Z51" s="135">
        <v>8</v>
      </c>
      <c r="AA51" s="135">
        <v>23</v>
      </c>
      <c r="AB51" s="135">
        <v>10</v>
      </c>
      <c r="AC51" s="136">
        <v>10</v>
      </c>
      <c r="AD51" s="14">
        <v>19.8</v>
      </c>
      <c r="AE51" s="14">
        <v>17</v>
      </c>
      <c r="AF51" s="272"/>
      <c r="AG51" s="273"/>
    </row>
    <row r="52" spans="1:33" x14ac:dyDescent="0.25">
      <c r="A52" s="171"/>
      <c r="B52" s="269">
        <v>0.42708299999999999</v>
      </c>
      <c r="C52" s="134">
        <v>16</v>
      </c>
      <c r="D52" s="135">
        <v>2</v>
      </c>
      <c r="E52" s="135">
        <v>11</v>
      </c>
      <c r="F52" s="135">
        <v>15</v>
      </c>
      <c r="G52" s="135">
        <v>13</v>
      </c>
      <c r="H52" s="135">
        <v>4</v>
      </c>
      <c r="I52" s="136">
        <v>7</v>
      </c>
      <c r="J52" s="14">
        <v>11.4</v>
      </c>
      <c r="K52" s="14">
        <v>9.7142857142857135</v>
      </c>
      <c r="M52" s="134">
        <v>10</v>
      </c>
      <c r="N52" s="135">
        <v>8</v>
      </c>
      <c r="O52" s="135">
        <v>7</v>
      </c>
      <c r="P52" s="135">
        <v>9</v>
      </c>
      <c r="Q52" s="135">
        <v>4</v>
      </c>
      <c r="R52" s="135">
        <v>3</v>
      </c>
      <c r="S52" s="136">
        <v>3</v>
      </c>
      <c r="T52" s="14">
        <v>7.6</v>
      </c>
      <c r="U52" s="14">
        <v>6.2857142857142856</v>
      </c>
      <c r="W52" s="134">
        <v>26</v>
      </c>
      <c r="X52" s="135">
        <v>10</v>
      </c>
      <c r="Y52" s="135">
        <v>18</v>
      </c>
      <c r="Z52" s="135">
        <v>24</v>
      </c>
      <c r="AA52" s="135">
        <v>17</v>
      </c>
      <c r="AB52" s="135">
        <v>7</v>
      </c>
      <c r="AC52" s="136">
        <v>10</v>
      </c>
      <c r="AD52" s="14">
        <v>19</v>
      </c>
      <c r="AE52" s="14">
        <v>16</v>
      </c>
      <c r="AF52" s="272"/>
      <c r="AG52" s="273"/>
    </row>
    <row r="53" spans="1:33" x14ac:dyDescent="0.25">
      <c r="A53" s="171"/>
      <c r="B53" s="269">
        <v>0.4375</v>
      </c>
      <c r="C53" s="134">
        <v>9</v>
      </c>
      <c r="D53" s="135">
        <v>8</v>
      </c>
      <c r="E53" s="135">
        <v>11</v>
      </c>
      <c r="F53" s="135">
        <v>11</v>
      </c>
      <c r="G53" s="135">
        <v>17</v>
      </c>
      <c r="H53" s="135">
        <v>18</v>
      </c>
      <c r="I53" s="136">
        <v>6</v>
      </c>
      <c r="J53" s="14">
        <v>11.2</v>
      </c>
      <c r="K53" s="14">
        <v>11.428571428571429</v>
      </c>
      <c r="M53" s="134">
        <v>10</v>
      </c>
      <c r="N53" s="135">
        <v>4</v>
      </c>
      <c r="O53" s="135">
        <v>4</v>
      </c>
      <c r="P53" s="135">
        <v>7</v>
      </c>
      <c r="Q53" s="135">
        <v>10</v>
      </c>
      <c r="R53" s="135">
        <v>1</v>
      </c>
      <c r="S53" s="136">
        <v>0</v>
      </c>
      <c r="T53" s="14">
        <v>7</v>
      </c>
      <c r="U53" s="14">
        <v>5.1428571428571432</v>
      </c>
      <c r="W53" s="134">
        <v>19</v>
      </c>
      <c r="X53" s="135">
        <v>12</v>
      </c>
      <c r="Y53" s="135">
        <v>15</v>
      </c>
      <c r="Z53" s="135">
        <v>18</v>
      </c>
      <c r="AA53" s="135">
        <v>27</v>
      </c>
      <c r="AB53" s="135">
        <v>19</v>
      </c>
      <c r="AC53" s="136">
        <v>6</v>
      </c>
      <c r="AD53" s="14">
        <v>18.2</v>
      </c>
      <c r="AE53" s="14">
        <v>16.571428571428573</v>
      </c>
      <c r="AF53" s="272"/>
      <c r="AG53" s="273"/>
    </row>
    <row r="54" spans="1:33" x14ac:dyDescent="0.25">
      <c r="A54" s="171"/>
      <c r="B54" s="269">
        <v>0.44791700000000001</v>
      </c>
      <c r="C54" s="134">
        <v>9</v>
      </c>
      <c r="D54" s="135">
        <v>2</v>
      </c>
      <c r="E54" s="135">
        <v>13</v>
      </c>
      <c r="F54" s="135">
        <v>11</v>
      </c>
      <c r="G54" s="135">
        <v>13</v>
      </c>
      <c r="H54" s="135">
        <v>6</v>
      </c>
      <c r="I54" s="136">
        <v>8</v>
      </c>
      <c r="J54" s="14">
        <v>9.6</v>
      </c>
      <c r="K54" s="14">
        <v>8.8571428571428577</v>
      </c>
      <c r="M54" s="134">
        <v>6</v>
      </c>
      <c r="N54" s="135">
        <v>6</v>
      </c>
      <c r="O54" s="135">
        <v>9</v>
      </c>
      <c r="P54" s="135">
        <v>8</v>
      </c>
      <c r="Q54" s="135">
        <v>6</v>
      </c>
      <c r="R54" s="135">
        <v>5</v>
      </c>
      <c r="S54" s="136">
        <v>4</v>
      </c>
      <c r="T54" s="14">
        <v>7</v>
      </c>
      <c r="U54" s="14">
        <v>6.2857142857142856</v>
      </c>
      <c r="W54" s="134">
        <v>15</v>
      </c>
      <c r="X54" s="135">
        <v>8</v>
      </c>
      <c r="Y54" s="135">
        <v>22</v>
      </c>
      <c r="Z54" s="135">
        <v>19</v>
      </c>
      <c r="AA54" s="135">
        <v>19</v>
      </c>
      <c r="AB54" s="135">
        <v>11</v>
      </c>
      <c r="AC54" s="136">
        <v>12</v>
      </c>
      <c r="AD54" s="14">
        <v>16.600000000000001</v>
      </c>
      <c r="AE54" s="14">
        <v>15.142857142857142</v>
      </c>
      <c r="AF54" s="272"/>
      <c r="AG54" s="273"/>
    </row>
    <row r="55" spans="1:33" x14ac:dyDescent="0.25">
      <c r="A55" s="171"/>
      <c r="B55" s="269">
        <v>0.45833299999999999</v>
      </c>
      <c r="C55" s="134">
        <v>5</v>
      </c>
      <c r="D55" s="135">
        <v>16</v>
      </c>
      <c r="E55" s="135">
        <v>14</v>
      </c>
      <c r="F55" s="135">
        <v>13</v>
      </c>
      <c r="G55" s="135">
        <v>13</v>
      </c>
      <c r="H55" s="135">
        <v>15</v>
      </c>
      <c r="I55" s="136">
        <v>9</v>
      </c>
      <c r="J55" s="14">
        <v>12.2</v>
      </c>
      <c r="K55" s="14">
        <v>12.142857142857142</v>
      </c>
      <c r="M55" s="134">
        <v>8</v>
      </c>
      <c r="N55" s="135">
        <v>6</v>
      </c>
      <c r="O55" s="135">
        <v>6</v>
      </c>
      <c r="P55" s="135">
        <v>5</v>
      </c>
      <c r="Q55" s="135">
        <v>8</v>
      </c>
      <c r="R55" s="135">
        <v>6</v>
      </c>
      <c r="S55" s="136">
        <v>5</v>
      </c>
      <c r="T55" s="14">
        <v>6.6</v>
      </c>
      <c r="U55" s="14">
        <v>6.2857142857142856</v>
      </c>
      <c r="W55" s="134">
        <v>13</v>
      </c>
      <c r="X55" s="135">
        <v>22</v>
      </c>
      <c r="Y55" s="135">
        <v>20</v>
      </c>
      <c r="Z55" s="135">
        <v>18</v>
      </c>
      <c r="AA55" s="135">
        <v>21</v>
      </c>
      <c r="AB55" s="135">
        <v>21</v>
      </c>
      <c r="AC55" s="136">
        <v>14</v>
      </c>
      <c r="AD55" s="14">
        <v>18.8</v>
      </c>
      <c r="AE55" s="14">
        <v>18.428571428571427</v>
      </c>
      <c r="AF55" s="272"/>
      <c r="AG55" s="273"/>
    </row>
    <row r="56" spans="1:33" x14ac:dyDescent="0.25">
      <c r="A56" s="171"/>
      <c r="B56" s="269">
        <v>0.46875</v>
      </c>
      <c r="C56" s="134">
        <v>5</v>
      </c>
      <c r="D56" s="135">
        <v>9</v>
      </c>
      <c r="E56" s="135">
        <v>12</v>
      </c>
      <c r="F56" s="135">
        <v>6</v>
      </c>
      <c r="G56" s="135">
        <v>15</v>
      </c>
      <c r="H56" s="135">
        <v>9</v>
      </c>
      <c r="I56" s="136">
        <v>12</v>
      </c>
      <c r="J56" s="14">
        <v>9.4</v>
      </c>
      <c r="K56" s="14">
        <v>9.7142857142857135</v>
      </c>
      <c r="M56" s="134">
        <v>5</v>
      </c>
      <c r="N56" s="135">
        <v>7</v>
      </c>
      <c r="O56" s="135">
        <v>9</v>
      </c>
      <c r="P56" s="135">
        <v>4</v>
      </c>
      <c r="Q56" s="135">
        <v>6</v>
      </c>
      <c r="R56" s="135">
        <v>5</v>
      </c>
      <c r="S56" s="136">
        <v>4</v>
      </c>
      <c r="T56" s="14">
        <v>6.2</v>
      </c>
      <c r="U56" s="14">
        <v>5.7142857142857144</v>
      </c>
      <c r="W56" s="134">
        <v>10</v>
      </c>
      <c r="X56" s="135">
        <v>16</v>
      </c>
      <c r="Y56" s="135">
        <v>21</v>
      </c>
      <c r="Z56" s="135">
        <v>10</v>
      </c>
      <c r="AA56" s="135">
        <v>21</v>
      </c>
      <c r="AB56" s="135">
        <v>14</v>
      </c>
      <c r="AC56" s="136">
        <v>16</v>
      </c>
      <c r="AD56" s="14">
        <v>15.6</v>
      </c>
      <c r="AE56" s="14">
        <v>15.428571428571429</v>
      </c>
      <c r="AF56" s="272"/>
      <c r="AG56" s="273"/>
    </row>
    <row r="57" spans="1:33" x14ac:dyDescent="0.25">
      <c r="A57" s="171"/>
      <c r="B57" s="269">
        <v>0.47916700000000001</v>
      </c>
      <c r="C57" s="134">
        <v>2</v>
      </c>
      <c r="D57" s="135">
        <v>6</v>
      </c>
      <c r="E57" s="135">
        <v>12</v>
      </c>
      <c r="F57" s="135">
        <v>12</v>
      </c>
      <c r="G57" s="135">
        <v>14</v>
      </c>
      <c r="H57" s="135">
        <v>8</v>
      </c>
      <c r="I57" s="136">
        <v>5</v>
      </c>
      <c r="J57" s="14">
        <v>9.1999999999999993</v>
      </c>
      <c r="K57" s="14">
        <v>8.4285714285714288</v>
      </c>
      <c r="M57" s="134">
        <v>6</v>
      </c>
      <c r="N57" s="135">
        <v>9</v>
      </c>
      <c r="O57" s="135">
        <v>5</v>
      </c>
      <c r="P57" s="135">
        <v>6</v>
      </c>
      <c r="Q57" s="135">
        <v>8</v>
      </c>
      <c r="R57" s="135">
        <v>4</v>
      </c>
      <c r="S57" s="136">
        <v>7</v>
      </c>
      <c r="T57" s="14">
        <v>6.8</v>
      </c>
      <c r="U57" s="14">
        <v>6.4285714285714288</v>
      </c>
      <c r="W57" s="134">
        <v>8</v>
      </c>
      <c r="X57" s="135">
        <v>15</v>
      </c>
      <c r="Y57" s="135">
        <v>17</v>
      </c>
      <c r="Z57" s="135">
        <v>18</v>
      </c>
      <c r="AA57" s="135">
        <v>22</v>
      </c>
      <c r="AB57" s="135">
        <v>12</v>
      </c>
      <c r="AC57" s="136">
        <v>12</v>
      </c>
      <c r="AD57" s="14">
        <v>16</v>
      </c>
      <c r="AE57" s="14">
        <v>14.857142857142858</v>
      </c>
      <c r="AF57" s="272"/>
      <c r="AG57" s="273"/>
    </row>
    <row r="58" spans="1:33" x14ac:dyDescent="0.25">
      <c r="A58" s="171"/>
      <c r="B58" s="269">
        <v>0.48958299999999999</v>
      </c>
      <c r="C58" s="134">
        <v>8</v>
      </c>
      <c r="D58" s="135">
        <v>8</v>
      </c>
      <c r="E58" s="135">
        <v>10</v>
      </c>
      <c r="F58" s="135">
        <v>25</v>
      </c>
      <c r="G58" s="135">
        <v>6</v>
      </c>
      <c r="H58" s="135">
        <v>10</v>
      </c>
      <c r="I58" s="136">
        <v>11</v>
      </c>
      <c r="J58" s="14">
        <v>11.4</v>
      </c>
      <c r="K58" s="14">
        <v>11.142857142857142</v>
      </c>
      <c r="M58" s="134">
        <v>7</v>
      </c>
      <c r="N58" s="135">
        <v>7</v>
      </c>
      <c r="O58" s="135">
        <v>6</v>
      </c>
      <c r="P58" s="135">
        <v>6</v>
      </c>
      <c r="Q58" s="135">
        <v>2</v>
      </c>
      <c r="R58" s="135">
        <v>8</v>
      </c>
      <c r="S58" s="136">
        <v>10</v>
      </c>
      <c r="T58" s="14">
        <v>5.6</v>
      </c>
      <c r="U58" s="14">
        <v>6.5714285714285712</v>
      </c>
      <c r="W58" s="134">
        <v>15</v>
      </c>
      <c r="X58" s="135">
        <v>15</v>
      </c>
      <c r="Y58" s="135">
        <v>16</v>
      </c>
      <c r="Z58" s="135">
        <v>31</v>
      </c>
      <c r="AA58" s="135">
        <v>8</v>
      </c>
      <c r="AB58" s="135">
        <v>18</v>
      </c>
      <c r="AC58" s="136">
        <v>21</v>
      </c>
      <c r="AD58" s="14">
        <v>17</v>
      </c>
      <c r="AE58" s="14">
        <v>17.714285714285715</v>
      </c>
      <c r="AF58" s="272"/>
      <c r="AG58" s="273"/>
    </row>
    <row r="59" spans="1:33" x14ac:dyDescent="0.25">
      <c r="A59" s="171"/>
      <c r="B59" s="269">
        <v>0.5</v>
      </c>
      <c r="C59" s="134">
        <v>9</v>
      </c>
      <c r="D59" s="135">
        <v>9</v>
      </c>
      <c r="E59" s="135">
        <v>17</v>
      </c>
      <c r="F59" s="135">
        <v>12</v>
      </c>
      <c r="G59" s="135">
        <v>12</v>
      </c>
      <c r="H59" s="135">
        <v>10</v>
      </c>
      <c r="I59" s="136">
        <v>6</v>
      </c>
      <c r="J59" s="14">
        <v>11.8</v>
      </c>
      <c r="K59" s="14">
        <v>10.714285714285714</v>
      </c>
      <c r="M59" s="134">
        <v>5</v>
      </c>
      <c r="N59" s="135">
        <v>9</v>
      </c>
      <c r="O59" s="135">
        <v>6</v>
      </c>
      <c r="P59" s="135">
        <v>5</v>
      </c>
      <c r="Q59" s="135">
        <v>11</v>
      </c>
      <c r="R59" s="135">
        <v>6</v>
      </c>
      <c r="S59" s="136">
        <v>11</v>
      </c>
      <c r="T59" s="14">
        <v>7.2</v>
      </c>
      <c r="U59" s="14">
        <v>7.5714285714285712</v>
      </c>
      <c r="W59" s="134">
        <v>14</v>
      </c>
      <c r="X59" s="135">
        <v>18</v>
      </c>
      <c r="Y59" s="135">
        <v>23</v>
      </c>
      <c r="Z59" s="135">
        <v>17</v>
      </c>
      <c r="AA59" s="135">
        <v>23</v>
      </c>
      <c r="AB59" s="135">
        <v>16</v>
      </c>
      <c r="AC59" s="136">
        <v>17</v>
      </c>
      <c r="AD59" s="14">
        <v>19</v>
      </c>
      <c r="AE59" s="14">
        <v>18.285714285714285</v>
      </c>
      <c r="AF59" s="272"/>
      <c r="AG59" s="273"/>
    </row>
    <row r="60" spans="1:33" x14ac:dyDescent="0.25">
      <c r="A60" s="171"/>
      <c r="B60" s="269">
        <v>0.51041700000000001</v>
      </c>
      <c r="C60" s="134">
        <v>9</v>
      </c>
      <c r="D60" s="135">
        <v>17</v>
      </c>
      <c r="E60" s="135">
        <v>7</v>
      </c>
      <c r="F60" s="135">
        <v>4</v>
      </c>
      <c r="G60" s="135">
        <v>12</v>
      </c>
      <c r="H60" s="135">
        <v>12</v>
      </c>
      <c r="I60" s="136">
        <v>12</v>
      </c>
      <c r="J60" s="14">
        <v>9.8000000000000007</v>
      </c>
      <c r="K60" s="14">
        <v>10.428571428571429</v>
      </c>
      <c r="M60" s="134">
        <v>6</v>
      </c>
      <c r="N60" s="135">
        <v>13</v>
      </c>
      <c r="O60" s="135">
        <v>8</v>
      </c>
      <c r="P60" s="135">
        <v>5</v>
      </c>
      <c r="Q60" s="135">
        <v>8</v>
      </c>
      <c r="R60" s="135">
        <v>2</v>
      </c>
      <c r="S60" s="136">
        <v>4</v>
      </c>
      <c r="T60" s="14">
        <v>8</v>
      </c>
      <c r="U60" s="14">
        <v>6.5714285714285712</v>
      </c>
      <c r="W60" s="134">
        <v>15</v>
      </c>
      <c r="X60" s="135">
        <v>30</v>
      </c>
      <c r="Y60" s="135">
        <v>15</v>
      </c>
      <c r="Z60" s="135">
        <v>9</v>
      </c>
      <c r="AA60" s="135">
        <v>20</v>
      </c>
      <c r="AB60" s="135">
        <v>14</v>
      </c>
      <c r="AC60" s="136">
        <v>16</v>
      </c>
      <c r="AD60" s="14">
        <v>17.8</v>
      </c>
      <c r="AE60" s="14">
        <v>17</v>
      </c>
      <c r="AF60" s="272"/>
      <c r="AG60" s="273"/>
    </row>
    <row r="61" spans="1:33" x14ac:dyDescent="0.25">
      <c r="A61" s="171"/>
      <c r="B61" s="269">
        <v>0.52083299999999999</v>
      </c>
      <c r="C61" s="134">
        <v>13</v>
      </c>
      <c r="D61" s="135">
        <v>14</v>
      </c>
      <c r="E61" s="135">
        <v>17</v>
      </c>
      <c r="F61" s="135">
        <v>7</v>
      </c>
      <c r="G61" s="135">
        <v>11</v>
      </c>
      <c r="H61" s="135">
        <v>11</v>
      </c>
      <c r="I61" s="136">
        <v>11</v>
      </c>
      <c r="J61" s="14">
        <v>12.4</v>
      </c>
      <c r="K61" s="14">
        <v>12</v>
      </c>
      <c r="M61" s="134">
        <v>6</v>
      </c>
      <c r="N61" s="135">
        <v>8</v>
      </c>
      <c r="O61" s="135">
        <v>10</v>
      </c>
      <c r="P61" s="135">
        <v>9</v>
      </c>
      <c r="Q61" s="135">
        <v>8</v>
      </c>
      <c r="R61" s="135">
        <v>12</v>
      </c>
      <c r="S61" s="136">
        <v>5</v>
      </c>
      <c r="T61" s="14">
        <v>8.1999999999999993</v>
      </c>
      <c r="U61" s="14">
        <v>8.2857142857142865</v>
      </c>
      <c r="W61" s="134">
        <v>19</v>
      </c>
      <c r="X61" s="135">
        <v>22</v>
      </c>
      <c r="Y61" s="135">
        <v>27</v>
      </c>
      <c r="Z61" s="135">
        <v>16</v>
      </c>
      <c r="AA61" s="135">
        <v>19</v>
      </c>
      <c r="AB61" s="135">
        <v>23</v>
      </c>
      <c r="AC61" s="136">
        <v>16</v>
      </c>
      <c r="AD61" s="14">
        <v>20.6</v>
      </c>
      <c r="AE61" s="14">
        <v>20.285714285714285</v>
      </c>
      <c r="AF61" s="272"/>
      <c r="AG61" s="273"/>
    </row>
    <row r="62" spans="1:33" x14ac:dyDescent="0.25">
      <c r="A62" s="171"/>
      <c r="B62" s="269">
        <v>0.53125</v>
      </c>
      <c r="C62" s="134">
        <v>10</v>
      </c>
      <c r="D62" s="135">
        <v>16</v>
      </c>
      <c r="E62" s="135">
        <v>9</v>
      </c>
      <c r="F62" s="135">
        <v>9</v>
      </c>
      <c r="G62" s="135">
        <v>10</v>
      </c>
      <c r="H62" s="135">
        <v>10</v>
      </c>
      <c r="I62" s="136">
        <v>8</v>
      </c>
      <c r="J62" s="14">
        <v>10.8</v>
      </c>
      <c r="K62" s="14">
        <v>10.285714285714286</v>
      </c>
      <c r="M62" s="134">
        <v>5</v>
      </c>
      <c r="N62" s="135">
        <v>7</v>
      </c>
      <c r="O62" s="135">
        <v>8</v>
      </c>
      <c r="P62" s="135">
        <v>2</v>
      </c>
      <c r="Q62" s="135">
        <v>3</v>
      </c>
      <c r="R62" s="135">
        <v>6</v>
      </c>
      <c r="S62" s="136">
        <v>7</v>
      </c>
      <c r="T62" s="14">
        <v>5</v>
      </c>
      <c r="U62" s="14">
        <v>5.4285714285714288</v>
      </c>
      <c r="W62" s="134">
        <v>15</v>
      </c>
      <c r="X62" s="135">
        <v>23</v>
      </c>
      <c r="Y62" s="135">
        <v>17</v>
      </c>
      <c r="Z62" s="135">
        <v>11</v>
      </c>
      <c r="AA62" s="135">
        <v>13</v>
      </c>
      <c r="AB62" s="135">
        <v>16</v>
      </c>
      <c r="AC62" s="136">
        <v>15</v>
      </c>
      <c r="AD62" s="14">
        <v>15.8</v>
      </c>
      <c r="AE62" s="14">
        <v>15.714285714285714</v>
      </c>
      <c r="AF62" s="272"/>
      <c r="AG62" s="273"/>
    </row>
    <row r="63" spans="1:33" x14ac:dyDescent="0.25">
      <c r="A63" s="171"/>
      <c r="B63" s="269">
        <v>0.54166700000000001</v>
      </c>
      <c r="C63" s="134">
        <v>10</v>
      </c>
      <c r="D63" s="135">
        <v>10</v>
      </c>
      <c r="E63" s="135">
        <v>17</v>
      </c>
      <c r="F63" s="135">
        <v>10</v>
      </c>
      <c r="G63" s="135">
        <v>12</v>
      </c>
      <c r="H63" s="135">
        <v>11</v>
      </c>
      <c r="I63" s="136">
        <v>7</v>
      </c>
      <c r="J63" s="14">
        <v>11.8</v>
      </c>
      <c r="K63" s="14">
        <v>11</v>
      </c>
      <c r="M63" s="134">
        <v>7</v>
      </c>
      <c r="N63" s="135">
        <v>8</v>
      </c>
      <c r="O63" s="135">
        <v>2</v>
      </c>
      <c r="P63" s="135">
        <v>6</v>
      </c>
      <c r="Q63" s="135">
        <v>8</v>
      </c>
      <c r="R63" s="135">
        <v>7</v>
      </c>
      <c r="S63" s="136">
        <v>3</v>
      </c>
      <c r="T63" s="14">
        <v>6.2</v>
      </c>
      <c r="U63" s="14">
        <v>5.8571428571428568</v>
      </c>
      <c r="W63" s="134">
        <v>17</v>
      </c>
      <c r="X63" s="135">
        <v>18</v>
      </c>
      <c r="Y63" s="135">
        <v>19</v>
      </c>
      <c r="Z63" s="135">
        <v>16</v>
      </c>
      <c r="AA63" s="135">
        <v>20</v>
      </c>
      <c r="AB63" s="135">
        <v>18</v>
      </c>
      <c r="AC63" s="136">
        <v>10</v>
      </c>
      <c r="AD63" s="14">
        <v>18</v>
      </c>
      <c r="AE63" s="14">
        <v>16.857142857142858</v>
      </c>
      <c r="AF63" s="272"/>
      <c r="AG63" s="273"/>
    </row>
    <row r="64" spans="1:33" x14ac:dyDescent="0.25">
      <c r="A64" s="171"/>
      <c r="B64" s="269">
        <v>0.55208299999999999</v>
      </c>
      <c r="C64" s="134">
        <v>6</v>
      </c>
      <c r="D64" s="135">
        <v>17</v>
      </c>
      <c r="E64" s="135">
        <v>11</v>
      </c>
      <c r="F64" s="135">
        <v>8</v>
      </c>
      <c r="G64" s="135">
        <v>4</v>
      </c>
      <c r="H64" s="135">
        <v>8</v>
      </c>
      <c r="I64" s="136">
        <v>5</v>
      </c>
      <c r="J64" s="14">
        <v>9.1999999999999993</v>
      </c>
      <c r="K64" s="14">
        <v>8.4285714285714288</v>
      </c>
      <c r="M64" s="134">
        <v>6</v>
      </c>
      <c r="N64" s="135">
        <v>6</v>
      </c>
      <c r="O64" s="135">
        <v>6</v>
      </c>
      <c r="P64" s="135">
        <v>6</v>
      </c>
      <c r="Q64" s="135">
        <v>2</v>
      </c>
      <c r="R64" s="135">
        <v>5</v>
      </c>
      <c r="S64" s="136">
        <v>5</v>
      </c>
      <c r="T64" s="14">
        <v>5.2</v>
      </c>
      <c r="U64" s="14">
        <v>5.1428571428571432</v>
      </c>
      <c r="W64" s="134">
        <v>12</v>
      </c>
      <c r="X64" s="135">
        <v>23</v>
      </c>
      <c r="Y64" s="135">
        <v>17</v>
      </c>
      <c r="Z64" s="135">
        <v>14</v>
      </c>
      <c r="AA64" s="135">
        <v>6</v>
      </c>
      <c r="AB64" s="135">
        <v>13</v>
      </c>
      <c r="AC64" s="136">
        <v>10</v>
      </c>
      <c r="AD64" s="14">
        <v>14.4</v>
      </c>
      <c r="AE64" s="14">
        <v>13.571428571428571</v>
      </c>
      <c r="AF64" s="272"/>
      <c r="AG64" s="273"/>
    </row>
    <row r="65" spans="1:33" x14ac:dyDescent="0.25">
      <c r="A65" s="171"/>
      <c r="B65" s="269">
        <v>0.5625</v>
      </c>
      <c r="C65" s="134">
        <v>9</v>
      </c>
      <c r="D65" s="135">
        <v>10</v>
      </c>
      <c r="E65" s="135">
        <v>20</v>
      </c>
      <c r="F65" s="135">
        <v>12</v>
      </c>
      <c r="G65" s="135">
        <v>14</v>
      </c>
      <c r="H65" s="135">
        <v>17</v>
      </c>
      <c r="I65" s="136">
        <v>7</v>
      </c>
      <c r="J65" s="14">
        <v>13</v>
      </c>
      <c r="K65" s="14">
        <v>12.714285714285714</v>
      </c>
      <c r="M65" s="134">
        <v>8</v>
      </c>
      <c r="N65" s="135">
        <v>10</v>
      </c>
      <c r="O65" s="135">
        <v>17</v>
      </c>
      <c r="P65" s="135">
        <v>4</v>
      </c>
      <c r="Q65" s="135">
        <v>8</v>
      </c>
      <c r="R65" s="135">
        <v>2</v>
      </c>
      <c r="S65" s="136">
        <v>1</v>
      </c>
      <c r="T65" s="14">
        <v>9.4</v>
      </c>
      <c r="U65" s="14">
        <v>7.1428571428571432</v>
      </c>
      <c r="W65" s="134">
        <v>17</v>
      </c>
      <c r="X65" s="135">
        <v>20</v>
      </c>
      <c r="Y65" s="135">
        <v>37</v>
      </c>
      <c r="Z65" s="135">
        <v>16</v>
      </c>
      <c r="AA65" s="135">
        <v>22</v>
      </c>
      <c r="AB65" s="135">
        <v>19</v>
      </c>
      <c r="AC65" s="136">
        <v>8</v>
      </c>
      <c r="AD65" s="14">
        <v>22.4</v>
      </c>
      <c r="AE65" s="14">
        <v>19.857142857142858</v>
      </c>
      <c r="AF65" s="272"/>
      <c r="AG65" s="273"/>
    </row>
    <row r="66" spans="1:33" x14ac:dyDescent="0.25">
      <c r="A66" s="171"/>
      <c r="B66" s="269">
        <v>0.57291700000000001</v>
      </c>
      <c r="C66" s="134">
        <v>10</v>
      </c>
      <c r="D66" s="135">
        <v>9</v>
      </c>
      <c r="E66" s="135">
        <v>8</v>
      </c>
      <c r="F66" s="135">
        <v>5</v>
      </c>
      <c r="G66" s="135">
        <v>8</v>
      </c>
      <c r="H66" s="135">
        <v>9</v>
      </c>
      <c r="I66" s="136">
        <v>12</v>
      </c>
      <c r="J66" s="14">
        <v>8</v>
      </c>
      <c r="K66" s="14">
        <v>8.7142857142857135</v>
      </c>
      <c r="M66" s="134">
        <v>2</v>
      </c>
      <c r="N66" s="135">
        <v>8</v>
      </c>
      <c r="O66" s="135">
        <v>10</v>
      </c>
      <c r="P66" s="135">
        <v>7</v>
      </c>
      <c r="Q66" s="135">
        <v>1</v>
      </c>
      <c r="R66" s="135">
        <v>7</v>
      </c>
      <c r="S66" s="136">
        <v>7</v>
      </c>
      <c r="T66" s="14">
        <v>5.6</v>
      </c>
      <c r="U66" s="14">
        <v>6</v>
      </c>
      <c r="W66" s="134">
        <v>12</v>
      </c>
      <c r="X66" s="135">
        <v>17</v>
      </c>
      <c r="Y66" s="135">
        <v>18</v>
      </c>
      <c r="Z66" s="135">
        <v>12</v>
      </c>
      <c r="AA66" s="135">
        <v>9</v>
      </c>
      <c r="AB66" s="135">
        <v>16</v>
      </c>
      <c r="AC66" s="136">
        <v>19</v>
      </c>
      <c r="AD66" s="14">
        <v>13.6</v>
      </c>
      <c r="AE66" s="14">
        <v>14.714285714285714</v>
      </c>
      <c r="AF66" s="272"/>
      <c r="AG66" s="273"/>
    </row>
    <row r="67" spans="1:33" x14ac:dyDescent="0.25">
      <c r="A67" s="171"/>
      <c r="B67" s="269">
        <v>0.58333299999999999</v>
      </c>
      <c r="C67" s="134">
        <v>7</v>
      </c>
      <c r="D67" s="135">
        <v>9</v>
      </c>
      <c r="E67" s="135">
        <v>14</v>
      </c>
      <c r="F67" s="135">
        <v>12</v>
      </c>
      <c r="G67" s="135">
        <v>17</v>
      </c>
      <c r="H67" s="135">
        <v>14</v>
      </c>
      <c r="I67" s="136">
        <v>11</v>
      </c>
      <c r="J67" s="14">
        <v>11.8</v>
      </c>
      <c r="K67" s="14">
        <v>12</v>
      </c>
      <c r="M67" s="134">
        <v>7</v>
      </c>
      <c r="N67" s="135">
        <v>5</v>
      </c>
      <c r="O67" s="135">
        <v>10</v>
      </c>
      <c r="P67" s="135">
        <v>3</v>
      </c>
      <c r="Q67" s="135">
        <v>4</v>
      </c>
      <c r="R67" s="135">
        <v>7</v>
      </c>
      <c r="S67" s="136">
        <v>3</v>
      </c>
      <c r="T67" s="14">
        <v>5.8</v>
      </c>
      <c r="U67" s="14">
        <v>5.5714285714285712</v>
      </c>
      <c r="W67" s="134">
        <v>14</v>
      </c>
      <c r="X67" s="135">
        <v>14</v>
      </c>
      <c r="Y67" s="135">
        <v>24</v>
      </c>
      <c r="Z67" s="135">
        <v>15</v>
      </c>
      <c r="AA67" s="135">
        <v>21</v>
      </c>
      <c r="AB67" s="135">
        <v>21</v>
      </c>
      <c r="AC67" s="136">
        <v>14</v>
      </c>
      <c r="AD67" s="14">
        <v>17.600000000000001</v>
      </c>
      <c r="AE67" s="14">
        <v>17.571428571428573</v>
      </c>
      <c r="AF67" s="272"/>
      <c r="AG67" s="273"/>
    </row>
    <row r="68" spans="1:33" x14ac:dyDescent="0.25">
      <c r="A68" s="171"/>
      <c r="B68" s="269">
        <v>0.59375</v>
      </c>
      <c r="C68" s="134">
        <v>11</v>
      </c>
      <c r="D68" s="135">
        <v>9</v>
      </c>
      <c r="E68" s="135">
        <v>7</v>
      </c>
      <c r="F68" s="135">
        <v>9</v>
      </c>
      <c r="G68" s="135">
        <v>19</v>
      </c>
      <c r="H68" s="135">
        <v>11</v>
      </c>
      <c r="I68" s="136">
        <v>13</v>
      </c>
      <c r="J68" s="14">
        <v>11</v>
      </c>
      <c r="K68" s="14">
        <v>11.285714285714286</v>
      </c>
      <c r="M68" s="134">
        <v>5</v>
      </c>
      <c r="N68" s="135">
        <v>3</v>
      </c>
      <c r="O68" s="135">
        <v>7</v>
      </c>
      <c r="P68" s="135">
        <v>9</v>
      </c>
      <c r="Q68" s="135">
        <v>6</v>
      </c>
      <c r="R68" s="135">
        <v>8</v>
      </c>
      <c r="S68" s="136">
        <v>2</v>
      </c>
      <c r="T68" s="14">
        <v>6</v>
      </c>
      <c r="U68" s="14">
        <v>5.7142857142857144</v>
      </c>
      <c r="W68" s="134">
        <v>16</v>
      </c>
      <c r="X68" s="135">
        <v>12</v>
      </c>
      <c r="Y68" s="135">
        <v>14</v>
      </c>
      <c r="Z68" s="135">
        <v>18</v>
      </c>
      <c r="AA68" s="135">
        <v>25</v>
      </c>
      <c r="AB68" s="135">
        <v>19</v>
      </c>
      <c r="AC68" s="136">
        <v>15</v>
      </c>
      <c r="AD68" s="14">
        <v>17</v>
      </c>
      <c r="AE68" s="14">
        <v>17</v>
      </c>
      <c r="AF68" s="272"/>
      <c r="AG68" s="273"/>
    </row>
    <row r="69" spans="1:33" x14ac:dyDescent="0.25">
      <c r="A69" s="171"/>
      <c r="B69" s="269">
        <v>0.60416700000000001</v>
      </c>
      <c r="C69" s="134">
        <v>13</v>
      </c>
      <c r="D69" s="135">
        <v>12</v>
      </c>
      <c r="E69" s="135">
        <v>13</v>
      </c>
      <c r="F69" s="135">
        <v>13</v>
      </c>
      <c r="G69" s="135">
        <v>13</v>
      </c>
      <c r="H69" s="135">
        <v>5</v>
      </c>
      <c r="I69" s="136">
        <v>12</v>
      </c>
      <c r="J69" s="14">
        <v>12.8</v>
      </c>
      <c r="K69" s="14">
        <v>11.571428571428571</v>
      </c>
      <c r="M69" s="134">
        <v>7</v>
      </c>
      <c r="N69" s="135">
        <v>8</v>
      </c>
      <c r="O69" s="135">
        <v>6</v>
      </c>
      <c r="P69" s="135">
        <v>2</v>
      </c>
      <c r="Q69" s="135">
        <v>7</v>
      </c>
      <c r="R69" s="135">
        <v>6</v>
      </c>
      <c r="S69" s="136">
        <v>4</v>
      </c>
      <c r="T69" s="14">
        <v>6</v>
      </c>
      <c r="U69" s="14">
        <v>5.7142857142857144</v>
      </c>
      <c r="W69" s="134">
        <v>20</v>
      </c>
      <c r="X69" s="135">
        <v>20</v>
      </c>
      <c r="Y69" s="135">
        <v>19</v>
      </c>
      <c r="Z69" s="135">
        <v>15</v>
      </c>
      <c r="AA69" s="135">
        <v>20</v>
      </c>
      <c r="AB69" s="135">
        <v>11</v>
      </c>
      <c r="AC69" s="136">
        <v>16</v>
      </c>
      <c r="AD69" s="14">
        <v>18.8</v>
      </c>
      <c r="AE69" s="14">
        <v>17.285714285714285</v>
      </c>
      <c r="AF69" s="272"/>
      <c r="AG69" s="273"/>
    </row>
    <row r="70" spans="1:33" x14ac:dyDescent="0.25">
      <c r="A70" s="171"/>
      <c r="B70" s="269">
        <v>0.61458299999999999</v>
      </c>
      <c r="C70" s="134">
        <v>7</v>
      </c>
      <c r="D70" s="135">
        <v>15</v>
      </c>
      <c r="E70" s="135">
        <v>9</v>
      </c>
      <c r="F70" s="135">
        <v>13</v>
      </c>
      <c r="G70" s="135">
        <v>13</v>
      </c>
      <c r="H70" s="135">
        <v>7</v>
      </c>
      <c r="I70" s="136">
        <v>10</v>
      </c>
      <c r="J70" s="14">
        <v>11.4</v>
      </c>
      <c r="K70" s="14">
        <v>10.571428571428571</v>
      </c>
      <c r="M70" s="134">
        <v>2</v>
      </c>
      <c r="N70" s="135">
        <v>6</v>
      </c>
      <c r="O70" s="135">
        <v>2</v>
      </c>
      <c r="P70" s="135">
        <v>3</v>
      </c>
      <c r="Q70" s="135">
        <v>4</v>
      </c>
      <c r="R70" s="135">
        <v>1</v>
      </c>
      <c r="S70" s="136">
        <v>4</v>
      </c>
      <c r="T70" s="14">
        <v>3.4</v>
      </c>
      <c r="U70" s="14">
        <v>3.1428571428571428</v>
      </c>
      <c r="W70" s="134">
        <v>9</v>
      </c>
      <c r="X70" s="135">
        <v>21</v>
      </c>
      <c r="Y70" s="135">
        <v>11</v>
      </c>
      <c r="Z70" s="135">
        <v>16</v>
      </c>
      <c r="AA70" s="135">
        <v>17</v>
      </c>
      <c r="AB70" s="135">
        <v>8</v>
      </c>
      <c r="AC70" s="136">
        <v>14</v>
      </c>
      <c r="AD70" s="14">
        <v>14.8</v>
      </c>
      <c r="AE70" s="14">
        <v>13.714285714285714</v>
      </c>
      <c r="AF70" s="272"/>
      <c r="AG70" s="273"/>
    </row>
    <row r="71" spans="1:33" x14ac:dyDescent="0.25">
      <c r="A71" s="171"/>
      <c r="B71" s="269">
        <v>0.625</v>
      </c>
      <c r="C71" s="134">
        <v>9</v>
      </c>
      <c r="D71" s="135">
        <v>11</v>
      </c>
      <c r="E71" s="135">
        <v>4</v>
      </c>
      <c r="F71" s="135">
        <v>13</v>
      </c>
      <c r="G71" s="135">
        <v>10</v>
      </c>
      <c r="H71" s="135">
        <v>6</v>
      </c>
      <c r="I71" s="136">
        <v>14</v>
      </c>
      <c r="J71" s="14">
        <v>9.4</v>
      </c>
      <c r="K71" s="14">
        <v>9.5714285714285712</v>
      </c>
      <c r="M71" s="134">
        <v>9</v>
      </c>
      <c r="N71" s="135">
        <v>13</v>
      </c>
      <c r="O71" s="135">
        <v>5</v>
      </c>
      <c r="P71" s="135">
        <v>5</v>
      </c>
      <c r="Q71" s="135">
        <v>10</v>
      </c>
      <c r="R71" s="135">
        <v>3</v>
      </c>
      <c r="S71" s="136">
        <v>3</v>
      </c>
      <c r="T71" s="14">
        <v>8.4</v>
      </c>
      <c r="U71" s="14">
        <v>6.8571428571428568</v>
      </c>
      <c r="W71" s="134">
        <v>18</v>
      </c>
      <c r="X71" s="135">
        <v>24</v>
      </c>
      <c r="Y71" s="135">
        <v>9</v>
      </c>
      <c r="Z71" s="135">
        <v>18</v>
      </c>
      <c r="AA71" s="135">
        <v>20</v>
      </c>
      <c r="AB71" s="135">
        <v>9</v>
      </c>
      <c r="AC71" s="136">
        <v>17</v>
      </c>
      <c r="AD71" s="14">
        <v>17.8</v>
      </c>
      <c r="AE71" s="14">
        <v>16.428571428571427</v>
      </c>
      <c r="AF71" s="272"/>
      <c r="AG71" s="273"/>
    </row>
    <row r="72" spans="1:33" x14ac:dyDescent="0.25">
      <c r="A72" s="171"/>
      <c r="B72" s="269">
        <v>0.63541700000000001</v>
      </c>
      <c r="C72" s="134">
        <v>6</v>
      </c>
      <c r="D72" s="135">
        <v>16</v>
      </c>
      <c r="E72" s="135">
        <v>16</v>
      </c>
      <c r="F72" s="135">
        <v>8</v>
      </c>
      <c r="G72" s="135">
        <v>13</v>
      </c>
      <c r="H72" s="135">
        <v>12</v>
      </c>
      <c r="I72" s="136">
        <v>12</v>
      </c>
      <c r="J72" s="14">
        <v>11.8</v>
      </c>
      <c r="K72" s="14">
        <v>11.857142857142858</v>
      </c>
      <c r="M72" s="134">
        <v>8</v>
      </c>
      <c r="N72" s="135">
        <v>6</v>
      </c>
      <c r="O72" s="135">
        <v>8</v>
      </c>
      <c r="P72" s="135">
        <v>5</v>
      </c>
      <c r="Q72" s="135">
        <v>8</v>
      </c>
      <c r="R72" s="135">
        <v>1</v>
      </c>
      <c r="S72" s="136">
        <v>7</v>
      </c>
      <c r="T72" s="14">
        <v>7</v>
      </c>
      <c r="U72" s="14">
        <v>6.1428571428571432</v>
      </c>
      <c r="W72" s="134">
        <v>14</v>
      </c>
      <c r="X72" s="135">
        <v>22</v>
      </c>
      <c r="Y72" s="135">
        <v>24</v>
      </c>
      <c r="Z72" s="135">
        <v>13</v>
      </c>
      <c r="AA72" s="135">
        <v>21</v>
      </c>
      <c r="AB72" s="135">
        <v>13</v>
      </c>
      <c r="AC72" s="136">
        <v>19</v>
      </c>
      <c r="AD72" s="14">
        <v>18.8</v>
      </c>
      <c r="AE72" s="14">
        <v>18</v>
      </c>
      <c r="AF72" s="272"/>
      <c r="AG72" s="273"/>
    </row>
    <row r="73" spans="1:33" x14ac:dyDescent="0.25">
      <c r="A73" s="171"/>
      <c r="B73" s="269">
        <v>0.64583299999999999</v>
      </c>
      <c r="C73" s="134">
        <v>8</v>
      </c>
      <c r="D73" s="135">
        <v>12</v>
      </c>
      <c r="E73" s="135">
        <v>15</v>
      </c>
      <c r="F73" s="135">
        <v>12</v>
      </c>
      <c r="G73" s="135">
        <v>9</v>
      </c>
      <c r="H73" s="135">
        <v>13</v>
      </c>
      <c r="I73" s="136">
        <v>9</v>
      </c>
      <c r="J73" s="14">
        <v>11.2</v>
      </c>
      <c r="K73" s="14">
        <v>11.142857142857142</v>
      </c>
      <c r="M73" s="134">
        <v>5</v>
      </c>
      <c r="N73" s="135">
        <v>8</v>
      </c>
      <c r="O73" s="135">
        <v>7</v>
      </c>
      <c r="P73" s="135">
        <v>7</v>
      </c>
      <c r="Q73" s="135">
        <v>16</v>
      </c>
      <c r="R73" s="135">
        <v>2</v>
      </c>
      <c r="S73" s="136">
        <v>7</v>
      </c>
      <c r="T73" s="14">
        <v>8.6</v>
      </c>
      <c r="U73" s="14">
        <v>7.4285714285714288</v>
      </c>
      <c r="W73" s="134">
        <v>13</v>
      </c>
      <c r="X73" s="135">
        <v>20</v>
      </c>
      <c r="Y73" s="135">
        <v>22</v>
      </c>
      <c r="Z73" s="135">
        <v>19</v>
      </c>
      <c r="AA73" s="135">
        <v>25</v>
      </c>
      <c r="AB73" s="135">
        <v>15</v>
      </c>
      <c r="AC73" s="136">
        <v>16</v>
      </c>
      <c r="AD73" s="14">
        <v>19.8</v>
      </c>
      <c r="AE73" s="14">
        <v>18.571428571428573</v>
      </c>
      <c r="AF73" s="272"/>
      <c r="AG73" s="273"/>
    </row>
    <row r="74" spans="1:33" x14ac:dyDescent="0.25">
      <c r="A74" s="171"/>
      <c r="B74" s="269">
        <v>0.65625</v>
      </c>
      <c r="C74" s="134">
        <v>9</v>
      </c>
      <c r="D74" s="135">
        <v>12</v>
      </c>
      <c r="E74" s="135">
        <v>19</v>
      </c>
      <c r="F74" s="135">
        <v>13</v>
      </c>
      <c r="G74" s="135">
        <v>12</v>
      </c>
      <c r="H74" s="135">
        <v>8</v>
      </c>
      <c r="I74" s="136">
        <v>15</v>
      </c>
      <c r="J74" s="14">
        <v>13</v>
      </c>
      <c r="K74" s="14">
        <v>12.571428571428571</v>
      </c>
      <c r="M74" s="134">
        <v>10</v>
      </c>
      <c r="N74" s="135">
        <v>11</v>
      </c>
      <c r="O74" s="135">
        <v>8</v>
      </c>
      <c r="P74" s="135">
        <v>5</v>
      </c>
      <c r="Q74" s="135">
        <v>4</v>
      </c>
      <c r="R74" s="135">
        <v>4</v>
      </c>
      <c r="S74" s="136">
        <v>5</v>
      </c>
      <c r="T74" s="14">
        <v>7.6</v>
      </c>
      <c r="U74" s="14">
        <v>6.7142857142857144</v>
      </c>
      <c r="W74" s="134">
        <v>19</v>
      </c>
      <c r="X74" s="135">
        <v>23</v>
      </c>
      <c r="Y74" s="135">
        <v>27</v>
      </c>
      <c r="Z74" s="135">
        <v>18</v>
      </c>
      <c r="AA74" s="135">
        <v>16</v>
      </c>
      <c r="AB74" s="135">
        <v>12</v>
      </c>
      <c r="AC74" s="136">
        <v>20</v>
      </c>
      <c r="AD74" s="14">
        <v>20.6</v>
      </c>
      <c r="AE74" s="14">
        <v>19.285714285714285</v>
      </c>
      <c r="AF74" s="272"/>
      <c r="AG74" s="273"/>
    </row>
    <row r="75" spans="1:33" x14ac:dyDescent="0.25">
      <c r="A75" s="171"/>
      <c r="B75" s="269">
        <v>0.66666700000000001</v>
      </c>
      <c r="C75" s="134">
        <v>8</v>
      </c>
      <c r="D75" s="135">
        <v>16</v>
      </c>
      <c r="E75" s="135">
        <v>19</v>
      </c>
      <c r="F75" s="135">
        <v>12</v>
      </c>
      <c r="G75" s="135">
        <v>13</v>
      </c>
      <c r="H75" s="135">
        <v>8</v>
      </c>
      <c r="I75" s="136">
        <v>13</v>
      </c>
      <c r="J75" s="14">
        <v>13.6</v>
      </c>
      <c r="K75" s="14">
        <v>12.714285714285714</v>
      </c>
      <c r="M75" s="134">
        <v>6</v>
      </c>
      <c r="N75" s="135">
        <v>8</v>
      </c>
      <c r="O75" s="135">
        <v>11</v>
      </c>
      <c r="P75" s="135">
        <v>5</v>
      </c>
      <c r="Q75" s="135">
        <v>2</v>
      </c>
      <c r="R75" s="135">
        <v>1</v>
      </c>
      <c r="S75" s="136">
        <v>10</v>
      </c>
      <c r="T75" s="14">
        <v>6.4</v>
      </c>
      <c r="U75" s="14">
        <v>6.1428571428571432</v>
      </c>
      <c r="W75" s="134">
        <v>14</v>
      </c>
      <c r="X75" s="135">
        <v>24</v>
      </c>
      <c r="Y75" s="135">
        <v>30</v>
      </c>
      <c r="Z75" s="135">
        <v>17</v>
      </c>
      <c r="AA75" s="135">
        <v>15</v>
      </c>
      <c r="AB75" s="135">
        <v>9</v>
      </c>
      <c r="AC75" s="136">
        <v>23</v>
      </c>
      <c r="AD75" s="14">
        <v>20</v>
      </c>
      <c r="AE75" s="14">
        <v>18.857142857142858</v>
      </c>
      <c r="AF75" s="272"/>
      <c r="AG75" s="273"/>
    </row>
    <row r="76" spans="1:33" x14ac:dyDescent="0.25">
      <c r="A76" s="171"/>
      <c r="B76" s="269">
        <v>0.67708299999999999</v>
      </c>
      <c r="C76" s="134">
        <v>6</v>
      </c>
      <c r="D76" s="135">
        <v>10</v>
      </c>
      <c r="E76" s="135">
        <v>11</v>
      </c>
      <c r="F76" s="135">
        <v>11</v>
      </c>
      <c r="G76" s="135">
        <v>13</v>
      </c>
      <c r="H76" s="135">
        <v>10</v>
      </c>
      <c r="I76" s="136">
        <v>9</v>
      </c>
      <c r="J76" s="14">
        <v>10.199999999999999</v>
      </c>
      <c r="K76" s="14">
        <v>10</v>
      </c>
      <c r="M76" s="134">
        <v>6</v>
      </c>
      <c r="N76" s="135">
        <v>5</v>
      </c>
      <c r="O76" s="135">
        <v>6</v>
      </c>
      <c r="P76" s="135">
        <v>2</v>
      </c>
      <c r="Q76" s="135">
        <v>4</v>
      </c>
      <c r="R76" s="135">
        <v>6</v>
      </c>
      <c r="S76" s="136">
        <v>7</v>
      </c>
      <c r="T76" s="14">
        <v>4.5999999999999996</v>
      </c>
      <c r="U76" s="14">
        <v>5.1428571428571432</v>
      </c>
      <c r="W76" s="134">
        <v>12</v>
      </c>
      <c r="X76" s="135">
        <v>15</v>
      </c>
      <c r="Y76" s="135">
        <v>17</v>
      </c>
      <c r="Z76" s="135">
        <v>13</v>
      </c>
      <c r="AA76" s="135">
        <v>17</v>
      </c>
      <c r="AB76" s="135">
        <v>16</v>
      </c>
      <c r="AC76" s="136">
        <v>16</v>
      </c>
      <c r="AD76" s="14">
        <v>14.8</v>
      </c>
      <c r="AE76" s="14">
        <v>15.142857142857142</v>
      </c>
      <c r="AF76" s="272"/>
      <c r="AG76" s="273"/>
    </row>
    <row r="77" spans="1:33" x14ac:dyDescent="0.25">
      <c r="A77" s="171"/>
      <c r="B77" s="269">
        <v>0.6875</v>
      </c>
      <c r="C77" s="134">
        <v>11</v>
      </c>
      <c r="D77" s="135">
        <v>14</v>
      </c>
      <c r="E77" s="135">
        <v>12</v>
      </c>
      <c r="F77" s="135">
        <v>11</v>
      </c>
      <c r="G77" s="135">
        <v>17</v>
      </c>
      <c r="H77" s="135">
        <v>11</v>
      </c>
      <c r="I77" s="136">
        <v>20</v>
      </c>
      <c r="J77" s="14">
        <v>13</v>
      </c>
      <c r="K77" s="14">
        <v>13.714285714285714</v>
      </c>
      <c r="M77" s="134">
        <v>7</v>
      </c>
      <c r="N77" s="135">
        <v>3</v>
      </c>
      <c r="O77" s="135">
        <v>8</v>
      </c>
      <c r="P77" s="135">
        <v>5</v>
      </c>
      <c r="Q77" s="135">
        <v>10</v>
      </c>
      <c r="R77" s="135">
        <v>3</v>
      </c>
      <c r="S77" s="136">
        <v>4</v>
      </c>
      <c r="T77" s="14">
        <v>6.6</v>
      </c>
      <c r="U77" s="14">
        <v>5.7142857142857144</v>
      </c>
      <c r="W77" s="134">
        <v>18</v>
      </c>
      <c r="X77" s="135">
        <v>17</v>
      </c>
      <c r="Y77" s="135">
        <v>20</v>
      </c>
      <c r="Z77" s="135">
        <v>16</v>
      </c>
      <c r="AA77" s="135">
        <v>27</v>
      </c>
      <c r="AB77" s="135">
        <v>14</v>
      </c>
      <c r="AC77" s="136">
        <v>24</v>
      </c>
      <c r="AD77" s="14">
        <v>19.600000000000001</v>
      </c>
      <c r="AE77" s="14">
        <v>19.428571428571427</v>
      </c>
      <c r="AF77" s="272"/>
      <c r="AG77" s="273"/>
    </row>
    <row r="78" spans="1:33" x14ac:dyDescent="0.25">
      <c r="A78" s="171"/>
      <c r="B78" s="269">
        <v>0.69791700000000001</v>
      </c>
      <c r="C78" s="134">
        <v>10</v>
      </c>
      <c r="D78" s="135">
        <v>5</v>
      </c>
      <c r="E78" s="135">
        <v>13</v>
      </c>
      <c r="F78" s="135">
        <v>12</v>
      </c>
      <c r="G78" s="135">
        <v>10</v>
      </c>
      <c r="H78" s="135">
        <v>8</v>
      </c>
      <c r="I78" s="136">
        <v>16</v>
      </c>
      <c r="J78" s="14">
        <v>10</v>
      </c>
      <c r="K78" s="14">
        <v>10.571428571428571</v>
      </c>
      <c r="M78" s="134">
        <v>5</v>
      </c>
      <c r="N78" s="135">
        <v>4</v>
      </c>
      <c r="O78" s="135">
        <v>5</v>
      </c>
      <c r="P78" s="135">
        <v>3</v>
      </c>
      <c r="Q78" s="135">
        <v>4</v>
      </c>
      <c r="R78" s="135">
        <v>6</v>
      </c>
      <c r="S78" s="136">
        <v>1</v>
      </c>
      <c r="T78" s="14">
        <v>4.2</v>
      </c>
      <c r="U78" s="14">
        <v>4</v>
      </c>
      <c r="W78" s="134">
        <v>15</v>
      </c>
      <c r="X78" s="135">
        <v>9</v>
      </c>
      <c r="Y78" s="135">
        <v>18</v>
      </c>
      <c r="Z78" s="135">
        <v>15</v>
      </c>
      <c r="AA78" s="135">
        <v>14</v>
      </c>
      <c r="AB78" s="135">
        <v>14</v>
      </c>
      <c r="AC78" s="136">
        <v>17</v>
      </c>
      <c r="AD78" s="14">
        <v>14.2</v>
      </c>
      <c r="AE78" s="14">
        <v>14.571428571428571</v>
      </c>
      <c r="AF78" s="272"/>
      <c r="AG78" s="273"/>
    </row>
    <row r="79" spans="1:33" x14ac:dyDescent="0.25">
      <c r="A79" s="171"/>
      <c r="B79" s="269">
        <v>0.70833299999999999</v>
      </c>
      <c r="C79" s="134">
        <v>7</v>
      </c>
      <c r="D79" s="135">
        <v>11</v>
      </c>
      <c r="E79" s="135">
        <v>9</v>
      </c>
      <c r="F79" s="135">
        <v>11</v>
      </c>
      <c r="G79" s="135">
        <v>9</v>
      </c>
      <c r="H79" s="135">
        <v>13</v>
      </c>
      <c r="I79" s="136">
        <v>12</v>
      </c>
      <c r="J79" s="14">
        <v>9.4</v>
      </c>
      <c r="K79" s="14">
        <v>10.285714285714286</v>
      </c>
      <c r="M79" s="134">
        <v>1</v>
      </c>
      <c r="N79" s="135">
        <v>9</v>
      </c>
      <c r="O79" s="135">
        <v>6</v>
      </c>
      <c r="P79" s="135">
        <v>4</v>
      </c>
      <c r="Q79" s="135">
        <v>5</v>
      </c>
      <c r="R79" s="135">
        <v>4</v>
      </c>
      <c r="S79" s="136">
        <v>2</v>
      </c>
      <c r="T79" s="14">
        <v>5</v>
      </c>
      <c r="U79" s="14">
        <v>4.4285714285714288</v>
      </c>
      <c r="W79" s="134">
        <v>8</v>
      </c>
      <c r="X79" s="135">
        <v>20</v>
      </c>
      <c r="Y79" s="135">
        <v>15</v>
      </c>
      <c r="Z79" s="135">
        <v>15</v>
      </c>
      <c r="AA79" s="135">
        <v>14</v>
      </c>
      <c r="AB79" s="135">
        <v>17</v>
      </c>
      <c r="AC79" s="136">
        <v>14</v>
      </c>
      <c r="AD79" s="14">
        <v>14.4</v>
      </c>
      <c r="AE79" s="14">
        <v>14.714285714285714</v>
      </c>
      <c r="AF79" s="272"/>
      <c r="AG79" s="273"/>
    </row>
    <row r="80" spans="1:33" x14ac:dyDescent="0.25">
      <c r="A80" s="171"/>
      <c r="B80" s="269">
        <v>0.71875</v>
      </c>
      <c r="C80" s="134">
        <v>11</v>
      </c>
      <c r="D80" s="135">
        <v>12</v>
      </c>
      <c r="E80" s="135">
        <v>16</v>
      </c>
      <c r="F80" s="135">
        <v>10</v>
      </c>
      <c r="G80" s="135">
        <v>14</v>
      </c>
      <c r="H80" s="135">
        <v>12</v>
      </c>
      <c r="I80" s="136">
        <v>15</v>
      </c>
      <c r="J80" s="14">
        <v>12.6</v>
      </c>
      <c r="K80" s="14">
        <v>12.857142857142858</v>
      </c>
      <c r="M80" s="134">
        <v>10</v>
      </c>
      <c r="N80" s="135">
        <v>7</v>
      </c>
      <c r="O80" s="135">
        <v>14</v>
      </c>
      <c r="P80" s="135">
        <v>6</v>
      </c>
      <c r="Q80" s="135">
        <v>4</v>
      </c>
      <c r="R80" s="135">
        <v>5</v>
      </c>
      <c r="S80" s="136">
        <v>7</v>
      </c>
      <c r="T80" s="14">
        <v>8.1999999999999993</v>
      </c>
      <c r="U80" s="14">
        <v>7.5714285714285712</v>
      </c>
      <c r="W80" s="134">
        <v>21</v>
      </c>
      <c r="X80" s="135">
        <v>19</v>
      </c>
      <c r="Y80" s="135">
        <v>30</v>
      </c>
      <c r="Z80" s="135">
        <v>16</v>
      </c>
      <c r="AA80" s="135">
        <v>18</v>
      </c>
      <c r="AB80" s="135">
        <v>17</v>
      </c>
      <c r="AC80" s="136">
        <v>22</v>
      </c>
      <c r="AD80" s="14">
        <v>20.8</v>
      </c>
      <c r="AE80" s="14">
        <v>20.428571428571427</v>
      </c>
      <c r="AF80" s="272"/>
      <c r="AG80" s="273"/>
    </row>
    <row r="81" spans="1:33" x14ac:dyDescent="0.25">
      <c r="A81" s="171"/>
      <c r="B81" s="269">
        <v>0.72916700000000001</v>
      </c>
      <c r="C81" s="134">
        <v>12</v>
      </c>
      <c r="D81" s="135">
        <v>12</v>
      </c>
      <c r="E81" s="135">
        <v>13</v>
      </c>
      <c r="F81" s="135">
        <v>5</v>
      </c>
      <c r="G81" s="135">
        <v>15</v>
      </c>
      <c r="H81" s="135">
        <v>12</v>
      </c>
      <c r="I81" s="136">
        <v>8</v>
      </c>
      <c r="J81" s="14">
        <v>11.4</v>
      </c>
      <c r="K81" s="14">
        <v>11</v>
      </c>
      <c r="M81" s="134">
        <v>6</v>
      </c>
      <c r="N81" s="135">
        <v>7</v>
      </c>
      <c r="O81" s="135">
        <v>8</v>
      </c>
      <c r="P81" s="135">
        <v>3</v>
      </c>
      <c r="Q81" s="135">
        <v>8</v>
      </c>
      <c r="R81" s="135">
        <v>7</v>
      </c>
      <c r="S81" s="136">
        <v>7</v>
      </c>
      <c r="T81" s="14">
        <v>6.4</v>
      </c>
      <c r="U81" s="14">
        <v>6.5714285714285712</v>
      </c>
      <c r="W81" s="134">
        <v>18</v>
      </c>
      <c r="X81" s="135">
        <v>19</v>
      </c>
      <c r="Y81" s="135">
        <v>21</v>
      </c>
      <c r="Z81" s="135">
        <v>8</v>
      </c>
      <c r="AA81" s="135">
        <v>23</v>
      </c>
      <c r="AB81" s="135">
        <v>19</v>
      </c>
      <c r="AC81" s="136">
        <v>15</v>
      </c>
      <c r="AD81" s="14">
        <v>17.8</v>
      </c>
      <c r="AE81" s="14">
        <v>17.571428571428573</v>
      </c>
      <c r="AF81" s="272"/>
      <c r="AG81" s="273"/>
    </row>
    <row r="82" spans="1:33" x14ac:dyDescent="0.25">
      <c r="A82" s="171"/>
      <c r="B82" s="269">
        <v>0.73958299999999999</v>
      </c>
      <c r="C82" s="134">
        <v>10</v>
      </c>
      <c r="D82" s="135">
        <v>11</v>
      </c>
      <c r="E82" s="135">
        <v>19</v>
      </c>
      <c r="F82" s="135">
        <v>17</v>
      </c>
      <c r="G82" s="135">
        <v>12</v>
      </c>
      <c r="H82" s="135">
        <v>9</v>
      </c>
      <c r="I82" s="136">
        <v>12</v>
      </c>
      <c r="J82" s="14">
        <v>13.8</v>
      </c>
      <c r="K82" s="14">
        <v>12.857142857142858</v>
      </c>
      <c r="M82" s="134">
        <v>2</v>
      </c>
      <c r="N82" s="135">
        <v>3</v>
      </c>
      <c r="O82" s="135">
        <v>6</v>
      </c>
      <c r="P82" s="135">
        <v>7</v>
      </c>
      <c r="Q82" s="135">
        <v>2</v>
      </c>
      <c r="R82" s="135">
        <v>7</v>
      </c>
      <c r="S82" s="136">
        <v>2</v>
      </c>
      <c r="T82" s="14">
        <v>4</v>
      </c>
      <c r="U82" s="14">
        <v>4.1428571428571432</v>
      </c>
      <c r="W82" s="134">
        <v>12</v>
      </c>
      <c r="X82" s="135">
        <v>14</v>
      </c>
      <c r="Y82" s="135">
        <v>25</v>
      </c>
      <c r="Z82" s="135">
        <v>24</v>
      </c>
      <c r="AA82" s="135">
        <v>14</v>
      </c>
      <c r="AB82" s="135">
        <v>16</v>
      </c>
      <c r="AC82" s="136">
        <v>14</v>
      </c>
      <c r="AD82" s="14">
        <v>17.8</v>
      </c>
      <c r="AE82" s="14">
        <v>17</v>
      </c>
      <c r="AF82" s="272"/>
      <c r="AG82" s="273"/>
    </row>
    <row r="83" spans="1:33" x14ac:dyDescent="0.25">
      <c r="A83" s="171"/>
      <c r="B83" s="269">
        <v>0.75</v>
      </c>
      <c r="C83" s="134">
        <v>13</v>
      </c>
      <c r="D83" s="135">
        <v>6</v>
      </c>
      <c r="E83" s="135">
        <v>24</v>
      </c>
      <c r="F83" s="135">
        <v>8</v>
      </c>
      <c r="G83" s="135">
        <v>19</v>
      </c>
      <c r="H83" s="135">
        <v>12</v>
      </c>
      <c r="I83" s="136">
        <v>7</v>
      </c>
      <c r="J83" s="14">
        <v>14</v>
      </c>
      <c r="K83" s="14">
        <v>12.714285714285714</v>
      </c>
      <c r="M83" s="134">
        <v>9</v>
      </c>
      <c r="N83" s="135">
        <v>4</v>
      </c>
      <c r="O83" s="135">
        <v>8</v>
      </c>
      <c r="P83" s="135">
        <v>2</v>
      </c>
      <c r="Q83" s="135">
        <v>5</v>
      </c>
      <c r="R83" s="135">
        <v>8</v>
      </c>
      <c r="S83" s="136">
        <v>9</v>
      </c>
      <c r="T83" s="14">
        <v>5.6</v>
      </c>
      <c r="U83" s="14">
        <v>6.4285714285714288</v>
      </c>
      <c r="W83" s="134">
        <v>22</v>
      </c>
      <c r="X83" s="135">
        <v>10</v>
      </c>
      <c r="Y83" s="135">
        <v>32</v>
      </c>
      <c r="Z83" s="135">
        <v>10</v>
      </c>
      <c r="AA83" s="135">
        <v>24</v>
      </c>
      <c r="AB83" s="135">
        <v>20</v>
      </c>
      <c r="AC83" s="136">
        <v>16</v>
      </c>
      <c r="AD83" s="14">
        <v>19.600000000000001</v>
      </c>
      <c r="AE83" s="14">
        <v>19.142857142857142</v>
      </c>
      <c r="AF83" s="272"/>
      <c r="AG83" s="273"/>
    </row>
    <row r="84" spans="1:33" x14ac:dyDescent="0.25">
      <c r="A84" s="171"/>
      <c r="B84" s="269">
        <v>0.76041700000000001</v>
      </c>
      <c r="C84" s="134">
        <v>15</v>
      </c>
      <c r="D84" s="135">
        <v>17</v>
      </c>
      <c r="E84" s="135">
        <v>26</v>
      </c>
      <c r="F84" s="135">
        <v>11</v>
      </c>
      <c r="G84" s="135">
        <v>20</v>
      </c>
      <c r="H84" s="135">
        <v>16</v>
      </c>
      <c r="I84" s="136">
        <v>2</v>
      </c>
      <c r="J84" s="14">
        <v>17.8</v>
      </c>
      <c r="K84" s="14">
        <v>15.285714285714286</v>
      </c>
      <c r="M84" s="134">
        <v>4</v>
      </c>
      <c r="N84" s="135">
        <v>6</v>
      </c>
      <c r="O84" s="135">
        <v>12</v>
      </c>
      <c r="P84" s="135">
        <v>6</v>
      </c>
      <c r="Q84" s="135">
        <v>11</v>
      </c>
      <c r="R84" s="135">
        <v>5</v>
      </c>
      <c r="S84" s="136">
        <v>2</v>
      </c>
      <c r="T84" s="14">
        <v>7.8</v>
      </c>
      <c r="U84" s="14">
        <v>6.5714285714285712</v>
      </c>
      <c r="W84" s="134">
        <v>19</v>
      </c>
      <c r="X84" s="135">
        <v>23</v>
      </c>
      <c r="Y84" s="135">
        <v>38</v>
      </c>
      <c r="Z84" s="135">
        <v>17</v>
      </c>
      <c r="AA84" s="135">
        <v>31</v>
      </c>
      <c r="AB84" s="135">
        <v>21</v>
      </c>
      <c r="AC84" s="136">
        <v>4</v>
      </c>
      <c r="AD84" s="14">
        <v>25.6</v>
      </c>
      <c r="AE84" s="14">
        <v>21.857142857142858</v>
      </c>
      <c r="AF84" s="272"/>
      <c r="AG84" s="273"/>
    </row>
    <row r="85" spans="1:33" x14ac:dyDescent="0.25">
      <c r="A85" s="171"/>
      <c r="B85" s="269">
        <v>0.77083299999999999</v>
      </c>
      <c r="C85" s="134">
        <v>10</v>
      </c>
      <c r="D85" s="135">
        <v>7</v>
      </c>
      <c r="E85" s="135">
        <v>31</v>
      </c>
      <c r="F85" s="135">
        <v>22</v>
      </c>
      <c r="G85" s="135">
        <v>10</v>
      </c>
      <c r="H85" s="135">
        <v>10</v>
      </c>
      <c r="I85" s="136">
        <v>1</v>
      </c>
      <c r="J85" s="14">
        <v>16</v>
      </c>
      <c r="K85" s="14">
        <v>13</v>
      </c>
      <c r="M85" s="134">
        <v>1</v>
      </c>
      <c r="N85" s="135">
        <v>0</v>
      </c>
      <c r="O85" s="135">
        <v>7</v>
      </c>
      <c r="P85" s="135">
        <v>5</v>
      </c>
      <c r="Q85" s="135">
        <v>7</v>
      </c>
      <c r="R85" s="135">
        <v>10</v>
      </c>
      <c r="S85" s="136">
        <v>1</v>
      </c>
      <c r="T85" s="14">
        <v>4</v>
      </c>
      <c r="U85" s="14">
        <v>4.4285714285714288</v>
      </c>
      <c r="W85" s="134">
        <v>11</v>
      </c>
      <c r="X85" s="135">
        <v>7</v>
      </c>
      <c r="Y85" s="135">
        <v>38</v>
      </c>
      <c r="Z85" s="135">
        <v>27</v>
      </c>
      <c r="AA85" s="135">
        <v>17</v>
      </c>
      <c r="AB85" s="135">
        <v>20</v>
      </c>
      <c r="AC85" s="136">
        <v>2</v>
      </c>
      <c r="AD85" s="14">
        <v>20</v>
      </c>
      <c r="AE85" s="14">
        <v>17.428571428571427</v>
      </c>
      <c r="AF85" s="272"/>
      <c r="AG85" s="273"/>
    </row>
    <row r="86" spans="1:33" x14ac:dyDescent="0.25">
      <c r="A86" s="171"/>
      <c r="B86" s="269">
        <v>0.78125</v>
      </c>
      <c r="C86" s="134">
        <v>11</v>
      </c>
      <c r="D86" s="135">
        <v>12</v>
      </c>
      <c r="E86" s="135">
        <v>20</v>
      </c>
      <c r="F86" s="135">
        <v>7</v>
      </c>
      <c r="G86" s="135">
        <v>17</v>
      </c>
      <c r="H86" s="135">
        <v>14</v>
      </c>
      <c r="I86" s="136">
        <v>11</v>
      </c>
      <c r="J86" s="14">
        <v>13.4</v>
      </c>
      <c r="K86" s="14">
        <v>13.142857142857142</v>
      </c>
      <c r="M86" s="134">
        <v>5</v>
      </c>
      <c r="N86" s="135">
        <v>7</v>
      </c>
      <c r="O86" s="135">
        <v>17</v>
      </c>
      <c r="P86" s="135">
        <v>4</v>
      </c>
      <c r="Q86" s="135">
        <v>7</v>
      </c>
      <c r="R86" s="135">
        <v>4</v>
      </c>
      <c r="S86" s="136">
        <v>2</v>
      </c>
      <c r="T86" s="14">
        <v>8</v>
      </c>
      <c r="U86" s="14">
        <v>6.5714285714285712</v>
      </c>
      <c r="W86" s="134">
        <v>16</v>
      </c>
      <c r="X86" s="135">
        <v>19</v>
      </c>
      <c r="Y86" s="135">
        <v>37</v>
      </c>
      <c r="Z86" s="135">
        <v>11</v>
      </c>
      <c r="AA86" s="135">
        <v>24</v>
      </c>
      <c r="AB86" s="135">
        <v>18</v>
      </c>
      <c r="AC86" s="136">
        <v>13</v>
      </c>
      <c r="AD86" s="14">
        <v>21.4</v>
      </c>
      <c r="AE86" s="14">
        <v>19.714285714285715</v>
      </c>
      <c r="AF86" s="272"/>
      <c r="AG86" s="273"/>
    </row>
    <row r="87" spans="1:33" x14ac:dyDescent="0.25">
      <c r="A87" s="171"/>
      <c r="B87" s="269">
        <v>0.79166700000000001</v>
      </c>
      <c r="C87" s="134">
        <v>10</v>
      </c>
      <c r="D87" s="135">
        <v>8</v>
      </c>
      <c r="E87" s="135">
        <v>22</v>
      </c>
      <c r="F87" s="135">
        <v>7</v>
      </c>
      <c r="G87" s="135">
        <v>14</v>
      </c>
      <c r="H87" s="135">
        <v>10</v>
      </c>
      <c r="I87" s="136">
        <v>11</v>
      </c>
      <c r="J87" s="14">
        <v>12.2</v>
      </c>
      <c r="K87" s="14">
        <v>11.714285714285714</v>
      </c>
      <c r="M87" s="134">
        <v>3</v>
      </c>
      <c r="N87" s="135">
        <v>6</v>
      </c>
      <c r="O87" s="135">
        <v>16</v>
      </c>
      <c r="P87" s="135">
        <v>4</v>
      </c>
      <c r="Q87" s="135">
        <v>5</v>
      </c>
      <c r="R87" s="135">
        <v>7</v>
      </c>
      <c r="S87" s="136">
        <v>5</v>
      </c>
      <c r="T87" s="14">
        <v>6.8</v>
      </c>
      <c r="U87" s="14">
        <v>6.5714285714285712</v>
      </c>
      <c r="W87" s="134">
        <v>13</v>
      </c>
      <c r="X87" s="135">
        <v>14</v>
      </c>
      <c r="Y87" s="135">
        <v>38</v>
      </c>
      <c r="Z87" s="135">
        <v>11</v>
      </c>
      <c r="AA87" s="135">
        <v>19</v>
      </c>
      <c r="AB87" s="135">
        <v>17</v>
      </c>
      <c r="AC87" s="136">
        <v>16</v>
      </c>
      <c r="AD87" s="14">
        <v>19</v>
      </c>
      <c r="AE87" s="14">
        <v>18.285714285714285</v>
      </c>
      <c r="AF87" s="272"/>
      <c r="AG87" s="273"/>
    </row>
    <row r="88" spans="1:33" x14ac:dyDescent="0.25">
      <c r="A88" s="171"/>
      <c r="B88" s="269">
        <v>0.80208299999999999</v>
      </c>
      <c r="C88" s="134">
        <v>12</v>
      </c>
      <c r="D88" s="135">
        <v>8</v>
      </c>
      <c r="E88" s="135">
        <v>32</v>
      </c>
      <c r="F88" s="135">
        <v>13</v>
      </c>
      <c r="G88" s="135">
        <v>14</v>
      </c>
      <c r="H88" s="135">
        <v>9</v>
      </c>
      <c r="I88" s="136">
        <v>5</v>
      </c>
      <c r="J88" s="14">
        <v>15.8</v>
      </c>
      <c r="K88" s="14">
        <v>13.285714285714286</v>
      </c>
      <c r="M88" s="134">
        <v>4</v>
      </c>
      <c r="N88" s="135">
        <v>6</v>
      </c>
      <c r="O88" s="135">
        <v>19</v>
      </c>
      <c r="P88" s="135">
        <v>3</v>
      </c>
      <c r="Q88" s="135">
        <v>10</v>
      </c>
      <c r="R88" s="135">
        <v>6</v>
      </c>
      <c r="S88" s="136">
        <v>3</v>
      </c>
      <c r="T88" s="14">
        <v>8.4</v>
      </c>
      <c r="U88" s="14">
        <v>7.2857142857142856</v>
      </c>
      <c r="W88" s="134">
        <v>16</v>
      </c>
      <c r="X88" s="135">
        <v>14</v>
      </c>
      <c r="Y88" s="135">
        <v>51</v>
      </c>
      <c r="Z88" s="135">
        <v>16</v>
      </c>
      <c r="AA88" s="135">
        <v>24</v>
      </c>
      <c r="AB88" s="135">
        <v>15</v>
      </c>
      <c r="AC88" s="136">
        <v>8</v>
      </c>
      <c r="AD88" s="14">
        <v>24.2</v>
      </c>
      <c r="AE88" s="14">
        <v>20.571428571428573</v>
      </c>
      <c r="AF88" s="272"/>
      <c r="AG88" s="273"/>
    </row>
    <row r="89" spans="1:33" x14ac:dyDescent="0.25">
      <c r="A89" s="171"/>
      <c r="B89" s="269">
        <v>0.8125</v>
      </c>
      <c r="C89" s="134">
        <v>9</v>
      </c>
      <c r="D89" s="135">
        <v>5</v>
      </c>
      <c r="E89" s="135">
        <v>23</v>
      </c>
      <c r="F89" s="135">
        <v>12</v>
      </c>
      <c r="G89" s="135">
        <v>10</v>
      </c>
      <c r="H89" s="135">
        <v>10</v>
      </c>
      <c r="I89" s="136">
        <v>14</v>
      </c>
      <c r="J89" s="14">
        <v>11.8</v>
      </c>
      <c r="K89" s="14">
        <v>11.857142857142858</v>
      </c>
      <c r="M89" s="134">
        <v>4</v>
      </c>
      <c r="N89" s="135">
        <v>3</v>
      </c>
      <c r="O89" s="135">
        <v>17</v>
      </c>
      <c r="P89" s="135">
        <v>6</v>
      </c>
      <c r="Q89" s="135">
        <v>5</v>
      </c>
      <c r="R89" s="135">
        <v>4</v>
      </c>
      <c r="S89" s="136">
        <v>8</v>
      </c>
      <c r="T89" s="14">
        <v>7</v>
      </c>
      <c r="U89" s="14">
        <v>6.7142857142857144</v>
      </c>
      <c r="W89" s="134">
        <v>13</v>
      </c>
      <c r="X89" s="135">
        <v>8</v>
      </c>
      <c r="Y89" s="135">
        <v>40</v>
      </c>
      <c r="Z89" s="135">
        <v>18</v>
      </c>
      <c r="AA89" s="135">
        <v>15</v>
      </c>
      <c r="AB89" s="135">
        <v>14</v>
      </c>
      <c r="AC89" s="136">
        <v>22</v>
      </c>
      <c r="AD89" s="14">
        <v>18.8</v>
      </c>
      <c r="AE89" s="14">
        <v>18.571428571428573</v>
      </c>
      <c r="AF89" s="272"/>
      <c r="AG89" s="273"/>
    </row>
    <row r="90" spans="1:33" x14ac:dyDescent="0.25">
      <c r="A90" s="171"/>
      <c r="B90" s="269">
        <v>0.82291700000000001</v>
      </c>
      <c r="C90" s="134">
        <v>10</v>
      </c>
      <c r="D90" s="135">
        <v>13</v>
      </c>
      <c r="E90" s="135">
        <v>19</v>
      </c>
      <c r="F90" s="135">
        <v>7</v>
      </c>
      <c r="G90" s="135">
        <v>12</v>
      </c>
      <c r="H90" s="135">
        <v>10</v>
      </c>
      <c r="I90" s="136">
        <v>8</v>
      </c>
      <c r="J90" s="14">
        <v>12.2</v>
      </c>
      <c r="K90" s="14">
        <v>11.285714285714286</v>
      </c>
      <c r="M90" s="134">
        <v>2</v>
      </c>
      <c r="N90" s="135">
        <v>3</v>
      </c>
      <c r="O90" s="135">
        <v>13</v>
      </c>
      <c r="P90" s="135">
        <v>5</v>
      </c>
      <c r="Q90" s="135">
        <v>7</v>
      </c>
      <c r="R90" s="135">
        <v>11</v>
      </c>
      <c r="S90" s="136">
        <v>5</v>
      </c>
      <c r="T90" s="14">
        <v>6</v>
      </c>
      <c r="U90" s="14">
        <v>6.5714285714285712</v>
      </c>
      <c r="W90" s="134">
        <v>12</v>
      </c>
      <c r="X90" s="135">
        <v>16</v>
      </c>
      <c r="Y90" s="135">
        <v>32</v>
      </c>
      <c r="Z90" s="135">
        <v>12</v>
      </c>
      <c r="AA90" s="135">
        <v>19</v>
      </c>
      <c r="AB90" s="135">
        <v>21</v>
      </c>
      <c r="AC90" s="136">
        <v>13</v>
      </c>
      <c r="AD90" s="14">
        <v>18.2</v>
      </c>
      <c r="AE90" s="14">
        <v>17.857142857142858</v>
      </c>
      <c r="AF90" s="272"/>
      <c r="AG90" s="273"/>
    </row>
    <row r="91" spans="1:33" x14ac:dyDescent="0.25">
      <c r="A91" s="171"/>
      <c r="B91" s="269">
        <v>0.83333299999999999</v>
      </c>
      <c r="C91" s="134">
        <v>10</v>
      </c>
      <c r="D91" s="135">
        <v>10</v>
      </c>
      <c r="E91" s="135">
        <v>10</v>
      </c>
      <c r="F91" s="135">
        <v>11</v>
      </c>
      <c r="G91" s="135">
        <v>13</v>
      </c>
      <c r="H91" s="135">
        <v>11</v>
      </c>
      <c r="I91" s="136">
        <v>6</v>
      </c>
      <c r="J91" s="14">
        <v>10.8</v>
      </c>
      <c r="K91" s="14">
        <v>10.142857142857142</v>
      </c>
      <c r="M91" s="134">
        <v>4</v>
      </c>
      <c r="N91" s="135">
        <v>8</v>
      </c>
      <c r="O91" s="135">
        <v>12</v>
      </c>
      <c r="P91" s="135">
        <v>4</v>
      </c>
      <c r="Q91" s="135">
        <v>7</v>
      </c>
      <c r="R91" s="135">
        <v>0</v>
      </c>
      <c r="S91" s="136">
        <v>7</v>
      </c>
      <c r="T91" s="14">
        <v>7</v>
      </c>
      <c r="U91" s="14">
        <v>6</v>
      </c>
      <c r="W91" s="134">
        <v>14</v>
      </c>
      <c r="X91" s="135">
        <v>18</v>
      </c>
      <c r="Y91" s="135">
        <v>22</v>
      </c>
      <c r="Z91" s="135">
        <v>15</v>
      </c>
      <c r="AA91" s="135">
        <v>20</v>
      </c>
      <c r="AB91" s="135">
        <v>11</v>
      </c>
      <c r="AC91" s="136">
        <v>13</v>
      </c>
      <c r="AD91" s="14">
        <v>17.8</v>
      </c>
      <c r="AE91" s="14">
        <v>16.142857142857142</v>
      </c>
      <c r="AF91" s="272"/>
      <c r="AG91" s="273"/>
    </row>
    <row r="92" spans="1:33" x14ac:dyDescent="0.25">
      <c r="A92" s="171"/>
      <c r="B92" s="269">
        <v>0.84375</v>
      </c>
      <c r="C92" s="134">
        <v>3</v>
      </c>
      <c r="D92" s="135">
        <v>11</v>
      </c>
      <c r="E92" s="135">
        <v>19</v>
      </c>
      <c r="F92" s="135">
        <v>11</v>
      </c>
      <c r="G92" s="135">
        <v>17</v>
      </c>
      <c r="H92" s="135">
        <v>11</v>
      </c>
      <c r="I92" s="136">
        <v>10</v>
      </c>
      <c r="J92" s="14">
        <v>12.2</v>
      </c>
      <c r="K92" s="14">
        <v>11.714285714285714</v>
      </c>
      <c r="M92" s="134">
        <v>8</v>
      </c>
      <c r="N92" s="135">
        <v>3</v>
      </c>
      <c r="O92" s="135">
        <v>8</v>
      </c>
      <c r="P92" s="135">
        <v>2</v>
      </c>
      <c r="Q92" s="135">
        <v>4</v>
      </c>
      <c r="R92" s="135">
        <v>5</v>
      </c>
      <c r="S92" s="136">
        <v>3</v>
      </c>
      <c r="T92" s="14">
        <v>5</v>
      </c>
      <c r="U92" s="14">
        <v>4.7142857142857144</v>
      </c>
      <c r="W92" s="134">
        <v>11</v>
      </c>
      <c r="X92" s="135">
        <v>14</v>
      </c>
      <c r="Y92" s="135">
        <v>27</v>
      </c>
      <c r="Z92" s="135">
        <v>13</v>
      </c>
      <c r="AA92" s="135">
        <v>21</v>
      </c>
      <c r="AB92" s="135">
        <v>16</v>
      </c>
      <c r="AC92" s="136">
        <v>13</v>
      </c>
      <c r="AD92" s="14">
        <v>17.2</v>
      </c>
      <c r="AE92" s="14">
        <v>16.428571428571427</v>
      </c>
      <c r="AF92" s="272"/>
      <c r="AG92" s="273"/>
    </row>
    <row r="93" spans="1:33" x14ac:dyDescent="0.25">
      <c r="A93" s="171"/>
      <c r="B93" s="269">
        <v>0.85416700000000001</v>
      </c>
      <c r="C93" s="134">
        <v>11</v>
      </c>
      <c r="D93" s="135">
        <v>9</v>
      </c>
      <c r="E93" s="135">
        <v>16</v>
      </c>
      <c r="F93" s="135">
        <v>3</v>
      </c>
      <c r="G93" s="135">
        <v>14</v>
      </c>
      <c r="H93" s="135">
        <v>8</v>
      </c>
      <c r="I93" s="136">
        <v>3</v>
      </c>
      <c r="J93" s="14">
        <v>10.6</v>
      </c>
      <c r="K93" s="14">
        <v>9.1428571428571423</v>
      </c>
      <c r="M93" s="134">
        <v>8</v>
      </c>
      <c r="N93" s="135">
        <v>5</v>
      </c>
      <c r="O93" s="135">
        <v>4</v>
      </c>
      <c r="P93" s="135">
        <v>2</v>
      </c>
      <c r="Q93" s="135">
        <v>5</v>
      </c>
      <c r="R93" s="135">
        <v>8</v>
      </c>
      <c r="S93" s="136">
        <v>8</v>
      </c>
      <c r="T93" s="14">
        <v>4.8</v>
      </c>
      <c r="U93" s="14">
        <v>5.7142857142857144</v>
      </c>
      <c r="W93" s="134">
        <v>19</v>
      </c>
      <c r="X93" s="135">
        <v>14</v>
      </c>
      <c r="Y93" s="135">
        <v>20</v>
      </c>
      <c r="Z93" s="135">
        <v>5</v>
      </c>
      <c r="AA93" s="135">
        <v>19</v>
      </c>
      <c r="AB93" s="135">
        <v>16</v>
      </c>
      <c r="AC93" s="136">
        <v>11</v>
      </c>
      <c r="AD93" s="14">
        <v>15.4</v>
      </c>
      <c r="AE93" s="14">
        <v>14.857142857142858</v>
      </c>
      <c r="AF93" s="272"/>
      <c r="AG93" s="273"/>
    </row>
    <row r="94" spans="1:33" x14ac:dyDescent="0.25">
      <c r="A94" s="171"/>
      <c r="B94" s="269">
        <v>0.86458299999999999</v>
      </c>
      <c r="C94" s="134">
        <v>9</v>
      </c>
      <c r="D94" s="135">
        <v>6</v>
      </c>
      <c r="E94" s="135">
        <v>11</v>
      </c>
      <c r="F94" s="135">
        <v>5</v>
      </c>
      <c r="G94" s="135">
        <v>6</v>
      </c>
      <c r="H94" s="135">
        <v>7</v>
      </c>
      <c r="I94" s="136">
        <v>9</v>
      </c>
      <c r="J94" s="14">
        <v>7.4</v>
      </c>
      <c r="K94" s="14">
        <v>7.5714285714285712</v>
      </c>
      <c r="M94" s="134">
        <v>4</v>
      </c>
      <c r="N94" s="135">
        <v>2</v>
      </c>
      <c r="O94" s="135">
        <v>5</v>
      </c>
      <c r="P94" s="135">
        <v>4</v>
      </c>
      <c r="Q94" s="135">
        <v>2</v>
      </c>
      <c r="R94" s="135">
        <v>3</v>
      </c>
      <c r="S94" s="136">
        <v>5</v>
      </c>
      <c r="T94" s="14">
        <v>3.4</v>
      </c>
      <c r="U94" s="14">
        <v>3.5714285714285716</v>
      </c>
      <c r="W94" s="134">
        <v>13</v>
      </c>
      <c r="X94" s="135">
        <v>8</v>
      </c>
      <c r="Y94" s="135">
        <v>16</v>
      </c>
      <c r="Z94" s="135">
        <v>9</v>
      </c>
      <c r="AA94" s="135">
        <v>8</v>
      </c>
      <c r="AB94" s="135">
        <v>10</v>
      </c>
      <c r="AC94" s="136">
        <v>14</v>
      </c>
      <c r="AD94" s="14">
        <v>10.8</v>
      </c>
      <c r="AE94" s="14">
        <v>11.142857142857142</v>
      </c>
      <c r="AF94" s="272"/>
      <c r="AG94" s="273"/>
    </row>
    <row r="95" spans="1:33" x14ac:dyDescent="0.25">
      <c r="A95" s="171"/>
      <c r="B95" s="269">
        <v>0.875</v>
      </c>
      <c r="C95" s="134">
        <v>3</v>
      </c>
      <c r="D95" s="135">
        <v>5</v>
      </c>
      <c r="E95" s="135">
        <v>8</v>
      </c>
      <c r="F95" s="135">
        <v>10</v>
      </c>
      <c r="G95" s="135">
        <v>5</v>
      </c>
      <c r="H95" s="135">
        <v>10</v>
      </c>
      <c r="I95" s="136">
        <v>4</v>
      </c>
      <c r="J95" s="14">
        <v>6.2</v>
      </c>
      <c r="K95" s="14">
        <v>6.4285714285714288</v>
      </c>
      <c r="M95" s="134">
        <v>2</v>
      </c>
      <c r="N95" s="135">
        <v>1</v>
      </c>
      <c r="O95" s="135">
        <v>2</v>
      </c>
      <c r="P95" s="135">
        <v>4</v>
      </c>
      <c r="Q95" s="135">
        <v>6</v>
      </c>
      <c r="R95" s="135">
        <v>5</v>
      </c>
      <c r="S95" s="136">
        <v>4</v>
      </c>
      <c r="T95" s="14">
        <v>3</v>
      </c>
      <c r="U95" s="14">
        <v>3.4285714285714284</v>
      </c>
      <c r="W95" s="134">
        <v>5</v>
      </c>
      <c r="X95" s="135">
        <v>6</v>
      </c>
      <c r="Y95" s="135">
        <v>10</v>
      </c>
      <c r="Z95" s="135">
        <v>14</v>
      </c>
      <c r="AA95" s="135">
        <v>11</v>
      </c>
      <c r="AB95" s="135">
        <v>15</v>
      </c>
      <c r="AC95" s="136">
        <v>8</v>
      </c>
      <c r="AD95" s="14">
        <v>9.1999999999999993</v>
      </c>
      <c r="AE95" s="14">
        <v>9.8571428571428577</v>
      </c>
      <c r="AF95" s="272"/>
      <c r="AG95" s="273"/>
    </row>
    <row r="96" spans="1:33" x14ac:dyDescent="0.25">
      <c r="A96" s="171"/>
      <c r="B96" s="269">
        <v>0.88541700000000001</v>
      </c>
      <c r="C96" s="134">
        <v>5</v>
      </c>
      <c r="D96" s="135">
        <v>8</v>
      </c>
      <c r="E96" s="135">
        <v>16</v>
      </c>
      <c r="F96" s="135">
        <v>6</v>
      </c>
      <c r="G96" s="135">
        <v>5</v>
      </c>
      <c r="H96" s="135">
        <v>3</v>
      </c>
      <c r="I96" s="136">
        <v>7</v>
      </c>
      <c r="J96" s="14">
        <v>8</v>
      </c>
      <c r="K96" s="14">
        <v>7.1428571428571432</v>
      </c>
      <c r="M96" s="134">
        <v>2</v>
      </c>
      <c r="N96" s="135">
        <v>0</v>
      </c>
      <c r="O96" s="135">
        <v>7</v>
      </c>
      <c r="P96" s="135">
        <v>2</v>
      </c>
      <c r="Q96" s="135">
        <v>5</v>
      </c>
      <c r="R96" s="135">
        <v>6</v>
      </c>
      <c r="S96" s="136">
        <v>2</v>
      </c>
      <c r="T96" s="14">
        <v>3.2</v>
      </c>
      <c r="U96" s="14">
        <v>3.4285714285714284</v>
      </c>
      <c r="W96" s="134">
        <v>7</v>
      </c>
      <c r="X96" s="135">
        <v>8</v>
      </c>
      <c r="Y96" s="135">
        <v>23</v>
      </c>
      <c r="Z96" s="135">
        <v>8</v>
      </c>
      <c r="AA96" s="135">
        <v>10</v>
      </c>
      <c r="AB96" s="135">
        <v>9</v>
      </c>
      <c r="AC96" s="136">
        <v>9</v>
      </c>
      <c r="AD96" s="14">
        <v>11.2</v>
      </c>
      <c r="AE96" s="14">
        <v>10.571428571428571</v>
      </c>
      <c r="AF96" s="272"/>
      <c r="AG96" s="273"/>
    </row>
    <row r="97" spans="1:33" x14ac:dyDescent="0.25">
      <c r="A97" s="171"/>
      <c r="B97" s="269">
        <v>0.89583299999999999</v>
      </c>
      <c r="C97" s="134">
        <v>6</v>
      </c>
      <c r="D97" s="135">
        <v>6</v>
      </c>
      <c r="E97" s="135">
        <v>12</v>
      </c>
      <c r="F97" s="135">
        <v>5</v>
      </c>
      <c r="G97" s="135">
        <v>5</v>
      </c>
      <c r="H97" s="135">
        <v>8</v>
      </c>
      <c r="I97" s="136">
        <v>9</v>
      </c>
      <c r="J97" s="14">
        <v>6.8</v>
      </c>
      <c r="K97" s="14">
        <v>7.2857142857142856</v>
      </c>
      <c r="M97" s="134">
        <v>2</v>
      </c>
      <c r="N97" s="135">
        <v>0</v>
      </c>
      <c r="O97" s="135">
        <v>8</v>
      </c>
      <c r="P97" s="135">
        <v>3</v>
      </c>
      <c r="Q97" s="135">
        <v>3</v>
      </c>
      <c r="R97" s="135">
        <v>1</v>
      </c>
      <c r="S97" s="136">
        <v>4</v>
      </c>
      <c r="T97" s="14">
        <v>3.2</v>
      </c>
      <c r="U97" s="14">
        <v>3</v>
      </c>
      <c r="W97" s="134">
        <v>8</v>
      </c>
      <c r="X97" s="135">
        <v>6</v>
      </c>
      <c r="Y97" s="135">
        <v>20</v>
      </c>
      <c r="Z97" s="135">
        <v>8</v>
      </c>
      <c r="AA97" s="135">
        <v>8</v>
      </c>
      <c r="AB97" s="135">
        <v>9</v>
      </c>
      <c r="AC97" s="136">
        <v>13</v>
      </c>
      <c r="AD97" s="14">
        <v>10</v>
      </c>
      <c r="AE97" s="14">
        <v>10.285714285714286</v>
      </c>
      <c r="AF97" s="272"/>
      <c r="AG97" s="273"/>
    </row>
    <row r="98" spans="1:33" x14ac:dyDescent="0.25">
      <c r="A98" s="171"/>
      <c r="B98" s="269">
        <v>0.90625</v>
      </c>
      <c r="C98" s="134">
        <v>2</v>
      </c>
      <c r="D98" s="135">
        <v>5</v>
      </c>
      <c r="E98" s="135">
        <v>8</v>
      </c>
      <c r="F98" s="135">
        <v>5</v>
      </c>
      <c r="G98" s="135">
        <v>9</v>
      </c>
      <c r="H98" s="135">
        <v>4</v>
      </c>
      <c r="I98" s="136">
        <v>7</v>
      </c>
      <c r="J98" s="14">
        <v>5.8</v>
      </c>
      <c r="K98" s="14">
        <v>5.7142857142857144</v>
      </c>
      <c r="M98" s="134">
        <v>3</v>
      </c>
      <c r="N98" s="135">
        <v>0</v>
      </c>
      <c r="O98" s="135">
        <v>6</v>
      </c>
      <c r="P98" s="135">
        <v>3</v>
      </c>
      <c r="Q98" s="135">
        <v>2</v>
      </c>
      <c r="R98" s="135">
        <v>4</v>
      </c>
      <c r="S98" s="136">
        <v>1</v>
      </c>
      <c r="T98" s="14">
        <v>2.8</v>
      </c>
      <c r="U98" s="14">
        <v>2.7142857142857144</v>
      </c>
      <c r="W98" s="134">
        <v>5</v>
      </c>
      <c r="X98" s="135">
        <v>5</v>
      </c>
      <c r="Y98" s="135">
        <v>14</v>
      </c>
      <c r="Z98" s="135">
        <v>8</v>
      </c>
      <c r="AA98" s="135">
        <v>11</v>
      </c>
      <c r="AB98" s="135">
        <v>8</v>
      </c>
      <c r="AC98" s="136">
        <v>8</v>
      </c>
      <c r="AD98" s="14">
        <v>8.6</v>
      </c>
      <c r="AE98" s="14">
        <v>8.4285714285714288</v>
      </c>
      <c r="AF98" s="272"/>
      <c r="AG98" s="273"/>
    </row>
    <row r="99" spans="1:33" x14ac:dyDescent="0.25">
      <c r="A99" s="171"/>
      <c r="B99" s="269">
        <v>0.91666700000000001</v>
      </c>
      <c r="C99" s="134">
        <v>3</v>
      </c>
      <c r="D99" s="135">
        <v>2</v>
      </c>
      <c r="E99" s="135">
        <v>8</v>
      </c>
      <c r="F99" s="135">
        <v>9</v>
      </c>
      <c r="G99" s="135">
        <v>9</v>
      </c>
      <c r="H99" s="135">
        <v>3</v>
      </c>
      <c r="I99" s="136">
        <v>3</v>
      </c>
      <c r="J99" s="14">
        <v>6.2</v>
      </c>
      <c r="K99" s="14">
        <v>5.2857142857142856</v>
      </c>
      <c r="M99" s="134">
        <v>2</v>
      </c>
      <c r="N99" s="135">
        <v>1</v>
      </c>
      <c r="O99" s="135">
        <v>7</v>
      </c>
      <c r="P99" s="135">
        <v>5</v>
      </c>
      <c r="Q99" s="135">
        <v>8</v>
      </c>
      <c r="R99" s="135">
        <v>6</v>
      </c>
      <c r="S99" s="136">
        <v>2</v>
      </c>
      <c r="T99" s="14">
        <v>4.5999999999999996</v>
      </c>
      <c r="U99" s="14">
        <v>4.4285714285714288</v>
      </c>
      <c r="W99" s="134">
        <v>5</v>
      </c>
      <c r="X99" s="135">
        <v>3</v>
      </c>
      <c r="Y99" s="135">
        <v>15</v>
      </c>
      <c r="Z99" s="135">
        <v>14</v>
      </c>
      <c r="AA99" s="135">
        <v>17</v>
      </c>
      <c r="AB99" s="135">
        <v>9</v>
      </c>
      <c r="AC99" s="136">
        <v>5</v>
      </c>
      <c r="AD99" s="14">
        <v>10.8</v>
      </c>
      <c r="AE99" s="14">
        <v>9.7142857142857135</v>
      </c>
      <c r="AF99" s="272"/>
      <c r="AG99" s="273"/>
    </row>
    <row r="100" spans="1:33" x14ac:dyDescent="0.25">
      <c r="A100" s="171"/>
      <c r="B100" s="269">
        <v>0.92708299999999999</v>
      </c>
      <c r="C100" s="134">
        <v>2</v>
      </c>
      <c r="D100" s="135">
        <v>9</v>
      </c>
      <c r="E100" s="135">
        <v>18</v>
      </c>
      <c r="F100" s="135">
        <v>1</v>
      </c>
      <c r="G100" s="135">
        <v>7</v>
      </c>
      <c r="H100" s="135">
        <v>7</v>
      </c>
      <c r="I100" s="136">
        <v>5</v>
      </c>
      <c r="J100" s="14">
        <v>7.4</v>
      </c>
      <c r="K100" s="14">
        <v>7</v>
      </c>
      <c r="M100" s="134">
        <v>1</v>
      </c>
      <c r="N100" s="135">
        <v>3</v>
      </c>
      <c r="O100" s="135">
        <v>18</v>
      </c>
      <c r="P100" s="135">
        <v>4</v>
      </c>
      <c r="Q100" s="135">
        <v>4</v>
      </c>
      <c r="R100" s="135">
        <v>2</v>
      </c>
      <c r="S100" s="136">
        <v>4</v>
      </c>
      <c r="T100" s="14">
        <v>6</v>
      </c>
      <c r="U100" s="14">
        <v>5.1428571428571432</v>
      </c>
      <c r="W100" s="134">
        <v>3</v>
      </c>
      <c r="X100" s="135">
        <v>12</v>
      </c>
      <c r="Y100" s="135">
        <v>36</v>
      </c>
      <c r="Z100" s="135">
        <v>5</v>
      </c>
      <c r="AA100" s="135">
        <v>11</v>
      </c>
      <c r="AB100" s="135">
        <v>9</v>
      </c>
      <c r="AC100" s="136">
        <v>9</v>
      </c>
      <c r="AD100" s="14">
        <v>13.4</v>
      </c>
      <c r="AE100" s="14">
        <v>12.142857142857142</v>
      </c>
      <c r="AF100" s="272"/>
      <c r="AG100" s="273"/>
    </row>
    <row r="101" spans="1:33" x14ac:dyDescent="0.25">
      <c r="A101" s="171"/>
      <c r="B101" s="269">
        <v>0.9375</v>
      </c>
      <c r="C101" s="134">
        <v>0</v>
      </c>
      <c r="D101" s="135">
        <v>1</v>
      </c>
      <c r="E101" s="135">
        <v>20</v>
      </c>
      <c r="F101" s="135">
        <v>1</v>
      </c>
      <c r="G101" s="135">
        <v>9</v>
      </c>
      <c r="H101" s="135">
        <v>8</v>
      </c>
      <c r="I101" s="136">
        <v>3</v>
      </c>
      <c r="J101" s="14">
        <v>6.2</v>
      </c>
      <c r="K101" s="14">
        <v>6</v>
      </c>
      <c r="M101" s="134">
        <v>2</v>
      </c>
      <c r="N101" s="135">
        <v>0</v>
      </c>
      <c r="O101" s="135">
        <v>20</v>
      </c>
      <c r="P101" s="135">
        <v>2</v>
      </c>
      <c r="Q101" s="135">
        <v>5</v>
      </c>
      <c r="R101" s="135">
        <v>6</v>
      </c>
      <c r="S101" s="136">
        <v>2</v>
      </c>
      <c r="T101" s="14">
        <v>5.8</v>
      </c>
      <c r="U101" s="14">
        <v>5.2857142857142856</v>
      </c>
      <c r="W101" s="134">
        <v>2</v>
      </c>
      <c r="X101" s="135">
        <v>1</v>
      </c>
      <c r="Y101" s="135">
        <v>40</v>
      </c>
      <c r="Z101" s="135">
        <v>3</v>
      </c>
      <c r="AA101" s="135">
        <v>14</v>
      </c>
      <c r="AB101" s="135">
        <v>14</v>
      </c>
      <c r="AC101" s="136">
        <v>5</v>
      </c>
      <c r="AD101" s="14">
        <v>12</v>
      </c>
      <c r="AE101" s="14">
        <v>11.285714285714286</v>
      </c>
      <c r="AF101" s="272"/>
      <c r="AG101" s="273"/>
    </row>
    <row r="102" spans="1:33" x14ac:dyDescent="0.25">
      <c r="A102" s="171"/>
      <c r="B102" s="269">
        <v>0.94791700000000001</v>
      </c>
      <c r="C102" s="134">
        <v>2</v>
      </c>
      <c r="D102" s="135">
        <v>2</v>
      </c>
      <c r="E102" s="135">
        <v>12</v>
      </c>
      <c r="F102" s="135">
        <v>3</v>
      </c>
      <c r="G102" s="135">
        <v>7</v>
      </c>
      <c r="H102" s="135">
        <v>2</v>
      </c>
      <c r="I102" s="136">
        <v>2</v>
      </c>
      <c r="J102" s="14">
        <v>5.2</v>
      </c>
      <c r="K102" s="14">
        <v>4.2857142857142856</v>
      </c>
      <c r="M102" s="134">
        <v>0</v>
      </c>
      <c r="N102" s="135">
        <v>0</v>
      </c>
      <c r="O102" s="135">
        <v>10</v>
      </c>
      <c r="P102" s="135">
        <v>2</v>
      </c>
      <c r="Q102" s="135">
        <v>3</v>
      </c>
      <c r="R102" s="135">
        <v>3</v>
      </c>
      <c r="S102" s="136">
        <v>0</v>
      </c>
      <c r="T102" s="14">
        <v>3</v>
      </c>
      <c r="U102" s="14">
        <v>2.5714285714285716</v>
      </c>
      <c r="W102" s="134">
        <v>2</v>
      </c>
      <c r="X102" s="135">
        <v>2</v>
      </c>
      <c r="Y102" s="135">
        <v>22</v>
      </c>
      <c r="Z102" s="135">
        <v>5</v>
      </c>
      <c r="AA102" s="135">
        <v>10</v>
      </c>
      <c r="AB102" s="135">
        <v>5</v>
      </c>
      <c r="AC102" s="136">
        <v>2</v>
      </c>
      <c r="AD102" s="14">
        <v>8.1999999999999993</v>
      </c>
      <c r="AE102" s="14">
        <v>6.8571428571428568</v>
      </c>
      <c r="AF102" s="272"/>
      <c r="AG102" s="273"/>
    </row>
    <row r="103" spans="1:33" x14ac:dyDescent="0.25">
      <c r="A103" s="171"/>
      <c r="B103" s="269">
        <v>0.95833299999999999</v>
      </c>
      <c r="C103" s="134">
        <v>2</v>
      </c>
      <c r="D103" s="135">
        <v>3</v>
      </c>
      <c r="E103" s="135">
        <v>6</v>
      </c>
      <c r="F103" s="135">
        <v>4</v>
      </c>
      <c r="G103" s="135">
        <v>8</v>
      </c>
      <c r="H103" s="135">
        <v>6</v>
      </c>
      <c r="I103" s="136">
        <v>2</v>
      </c>
      <c r="J103" s="14">
        <v>4.5999999999999996</v>
      </c>
      <c r="K103" s="14">
        <v>4.4285714285714288</v>
      </c>
      <c r="M103" s="134">
        <v>0</v>
      </c>
      <c r="N103" s="135">
        <v>1</v>
      </c>
      <c r="O103" s="135">
        <v>8</v>
      </c>
      <c r="P103" s="135">
        <v>0</v>
      </c>
      <c r="Q103" s="135">
        <v>8</v>
      </c>
      <c r="R103" s="135">
        <v>7</v>
      </c>
      <c r="S103" s="136">
        <v>1</v>
      </c>
      <c r="T103" s="14">
        <v>3.4</v>
      </c>
      <c r="U103" s="14">
        <v>3.5714285714285716</v>
      </c>
      <c r="W103" s="134">
        <v>2</v>
      </c>
      <c r="X103" s="135">
        <v>4</v>
      </c>
      <c r="Y103" s="135">
        <v>14</v>
      </c>
      <c r="Z103" s="135">
        <v>4</v>
      </c>
      <c r="AA103" s="135">
        <v>16</v>
      </c>
      <c r="AB103" s="135">
        <v>13</v>
      </c>
      <c r="AC103" s="136">
        <v>3</v>
      </c>
      <c r="AD103" s="14">
        <v>8</v>
      </c>
      <c r="AE103" s="14">
        <v>8</v>
      </c>
      <c r="AF103" s="272"/>
      <c r="AG103" s="273"/>
    </row>
    <row r="104" spans="1:33" x14ac:dyDescent="0.25">
      <c r="A104" s="171"/>
      <c r="B104" s="269">
        <v>0.96875</v>
      </c>
      <c r="C104" s="134">
        <v>3</v>
      </c>
      <c r="D104" s="135">
        <v>3</v>
      </c>
      <c r="E104" s="135">
        <v>5</v>
      </c>
      <c r="F104" s="135">
        <v>2</v>
      </c>
      <c r="G104" s="135">
        <v>4</v>
      </c>
      <c r="H104" s="135">
        <v>7</v>
      </c>
      <c r="I104" s="136">
        <v>0</v>
      </c>
      <c r="J104" s="14">
        <v>3.4</v>
      </c>
      <c r="K104" s="14">
        <v>3.4285714285714284</v>
      </c>
      <c r="M104" s="134">
        <v>2</v>
      </c>
      <c r="N104" s="135">
        <v>1</v>
      </c>
      <c r="O104" s="135">
        <v>2</v>
      </c>
      <c r="P104" s="135">
        <v>2</v>
      </c>
      <c r="Q104" s="135">
        <v>2</v>
      </c>
      <c r="R104" s="135">
        <v>2</v>
      </c>
      <c r="S104" s="136">
        <v>0</v>
      </c>
      <c r="T104" s="14">
        <v>1.8</v>
      </c>
      <c r="U104" s="14">
        <v>1.5714285714285714</v>
      </c>
      <c r="W104" s="134">
        <v>5</v>
      </c>
      <c r="X104" s="135">
        <v>4</v>
      </c>
      <c r="Y104" s="135">
        <v>7</v>
      </c>
      <c r="Z104" s="135">
        <v>4</v>
      </c>
      <c r="AA104" s="135">
        <v>6</v>
      </c>
      <c r="AB104" s="135">
        <v>9</v>
      </c>
      <c r="AC104" s="136">
        <v>0</v>
      </c>
      <c r="AD104" s="14">
        <v>5.2</v>
      </c>
      <c r="AE104" s="14">
        <v>5</v>
      </c>
      <c r="AF104" s="272"/>
      <c r="AG104" s="273"/>
    </row>
    <row r="105" spans="1:33" x14ac:dyDescent="0.25">
      <c r="A105" s="171"/>
      <c r="B105" s="269">
        <v>0.97916700000000001</v>
      </c>
      <c r="C105" s="134">
        <v>2</v>
      </c>
      <c r="D105" s="135">
        <v>0</v>
      </c>
      <c r="E105" s="135">
        <v>2</v>
      </c>
      <c r="F105" s="135">
        <v>6</v>
      </c>
      <c r="G105" s="135">
        <v>7</v>
      </c>
      <c r="H105" s="135">
        <v>8</v>
      </c>
      <c r="I105" s="136">
        <v>2</v>
      </c>
      <c r="J105" s="14">
        <v>3.4</v>
      </c>
      <c r="K105" s="14">
        <v>3.8571428571428572</v>
      </c>
      <c r="M105" s="134">
        <v>1</v>
      </c>
      <c r="N105" s="135">
        <v>0</v>
      </c>
      <c r="O105" s="135">
        <v>3</v>
      </c>
      <c r="P105" s="135">
        <v>1</v>
      </c>
      <c r="Q105" s="135">
        <v>3</v>
      </c>
      <c r="R105" s="135">
        <v>5</v>
      </c>
      <c r="S105" s="136">
        <v>4</v>
      </c>
      <c r="T105" s="14">
        <v>1.6</v>
      </c>
      <c r="U105" s="14">
        <v>2.4285714285714284</v>
      </c>
      <c r="W105" s="134">
        <v>3</v>
      </c>
      <c r="X105" s="135">
        <v>0</v>
      </c>
      <c r="Y105" s="135">
        <v>5</v>
      </c>
      <c r="Z105" s="135">
        <v>7</v>
      </c>
      <c r="AA105" s="135">
        <v>10</v>
      </c>
      <c r="AB105" s="135">
        <v>13</v>
      </c>
      <c r="AC105" s="136">
        <v>6</v>
      </c>
      <c r="AD105" s="14">
        <v>5</v>
      </c>
      <c r="AE105" s="14">
        <v>6.2857142857142856</v>
      </c>
      <c r="AF105" s="272"/>
      <c r="AG105" s="273"/>
    </row>
    <row r="106" spans="1:33" x14ac:dyDescent="0.25">
      <c r="A106" s="171"/>
      <c r="B106" s="269">
        <v>0.98958299999999999</v>
      </c>
      <c r="C106" s="138">
        <v>0</v>
      </c>
      <c r="D106" s="139">
        <v>2</v>
      </c>
      <c r="E106" s="139">
        <v>1</v>
      </c>
      <c r="F106" s="139">
        <v>1</v>
      </c>
      <c r="G106" s="139">
        <v>2</v>
      </c>
      <c r="H106" s="139">
        <v>4</v>
      </c>
      <c r="I106" s="140">
        <v>1</v>
      </c>
      <c r="J106" s="14">
        <v>1.2</v>
      </c>
      <c r="K106" s="14">
        <v>1.5714285714285714</v>
      </c>
      <c r="M106" s="138">
        <v>0</v>
      </c>
      <c r="N106" s="139">
        <v>3</v>
      </c>
      <c r="O106" s="139">
        <v>3</v>
      </c>
      <c r="P106" s="139">
        <v>2</v>
      </c>
      <c r="Q106" s="139">
        <v>1</v>
      </c>
      <c r="R106" s="139">
        <v>2</v>
      </c>
      <c r="S106" s="140">
        <v>1</v>
      </c>
      <c r="T106" s="14">
        <v>1.8</v>
      </c>
      <c r="U106" s="14">
        <v>1.7142857142857142</v>
      </c>
      <c r="W106" s="138">
        <v>0</v>
      </c>
      <c r="X106" s="139">
        <v>5</v>
      </c>
      <c r="Y106" s="139">
        <v>4</v>
      </c>
      <c r="Z106" s="139">
        <v>3</v>
      </c>
      <c r="AA106" s="139">
        <v>3</v>
      </c>
      <c r="AB106" s="139">
        <v>6</v>
      </c>
      <c r="AC106" s="140">
        <v>2</v>
      </c>
      <c r="AD106" s="14">
        <v>3</v>
      </c>
      <c r="AE106" s="14">
        <v>3.2857142857142856</v>
      </c>
      <c r="AF106" s="272"/>
      <c r="AG106" s="273"/>
    </row>
    <row r="107" spans="1:33" x14ac:dyDescent="0.25">
      <c r="A107" s="171"/>
      <c r="B107" s="248" t="s">
        <v>38</v>
      </c>
      <c r="C107" s="249">
        <v>491</v>
      </c>
      <c r="D107" s="250">
        <v>524</v>
      </c>
      <c r="E107" s="250">
        <v>632</v>
      </c>
      <c r="F107" s="250">
        <v>491</v>
      </c>
      <c r="G107" s="250">
        <v>584</v>
      </c>
      <c r="H107" s="250">
        <v>440</v>
      </c>
      <c r="I107" s="251">
        <v>409</v>
      </c>
      <c r="J107" s="252">
        <v>544.4</v>
      </c>
      <c r="K107" s="252">
        <v>510.142857142857</v>
      </c>
      <c r="L107" s="60"/>
      <c r="M107" s="249">
        <v>326</v>
      </c>
      <c r="N107" s="250">
        <v>347</v>
      </c>
      <c r="O107" s="250">
        <v>401</v>
      </c>
      <c r="P107" s="250">
        <v>281</v>
      </c>
      <c r="Q107" s="250">
        <v>328</v>
      </c>
      <c r="R107" s="250">
        <v>225</v>
      </c>
      <c r="S107" s="251">
        <v>200</v>
      </c>
      <c r="T107" s="252">
        <v>336.6</v>
      </c>
      <c r="U107" s="252">
        <v>301.14285714285717</v>
      </c>
      <c r="V107" s="60"/>
      <c r="W107" s="249">
        <v>817</v>
      </c>
      <c r="X107" s="250">
        <v>871</v>
      </c>
      <c r="Y107" s="250">
        <v>1033</v>
      </c>
      <c r="Z107" s="250">
        <v>772</v>
      </c>
      <c r="AA107" s="250">
        <v>912</v>
      </c>
      <c r="AB107" s="250">
        <v>665</v>
      </c>
      <c r="AC107" s="251">
        <v>609</v>
      </c>
      <c r="AD107" s="252">
        <v>880.99999999999977</v>
      </c>
      <c r="AE107" s="252">
        <v>811.28571428571411</v>
      </c>
    </row>
    <row r="108" spans="1:33" x14ac:dyDescent="0.25">
      <c r="A108" s="171"/>
      <c r="B108" s="253" t="s">
        <v>39</v>
      </c>
      <c r="C108" s="254">
        <v>591</v>
      </c>
      <c r="D108" s="255">
        <v>637</v>
      </c>
      <c r="E108" s="255">
        <v>845</v>
      </c>
      <c r="F108" s="255">
        <v>602</v>
      </c>
      <c r="G108" s="255">
        <v>721</v>
      </c>
      <c r="H108" s="255">
        <v>543</v>
      </c>
      <c r="I108" s="256">
        <v>506</v>
      </c>
      <c r="J108" s="257">
        <v>679.19999999999993</v>
      </c>
      <c r="K108" s="257">
        <v>634.99999999999977</v>
      </c>
      <c r="L108" s="60"/>
      <c r="M108" s="254">
        <v>390</v>
      </c>
      <c r="N108" s="255">
        <v>410</v>
      </c>
      <c r="O108" s="255">
        <v>536</v>
      </c>
      <c r="P108" s="255">
        <v>346</v>
      </c>
      <c r="Q108" s="255">
        <v>403</v>
      </c>
      <c r="R108" s="255">
        <v>290</v>
      </c>
      <c r="S108" s="256">
        <v>257</v>
      </c>
      <c r="T108" s="257">
        <v>416.99999999999994</v>
      </c>
      <c r="U108" s="257">
        <v>376.00000000000006</v>
      </c>
      <c r="V108" s="60"/>
      <c r="W108" s="254">
        <v>981</v>
      </c>
      <c r="X108" s="255">
        <v>1047</v>
      </c>
      <c r="Y108" s="255">
        <v>1381</v>
      </c>
      <c r="Z108" s="255">
        <v>948</v>
      </c>
      <c r="AA108" s="255">
        <v>1124</v>
      </c>
      <c r="AB108" s="255">
        <v>833</v>
      </c>
      <c r="AC108" s="256">
        <v>763</v>
      </c>
      <c r="AD108" s="257">
        <v>1096.1999999999998</v>
      </c>
      <c r="AE108" s="257">
        <v>1011</v>
      </c>
    </row>
    <row r="109" spans="1:33" x14ac:dyDescent="0.25">
      <c r="A109" s="171"/>
      <c r="B109" s="258" t="s">
        <v>40</v>
      </c>
      <c r="C109" s="259">
        <v>605</v>
      </c>
      <c r="D109" s="260">
        <v>659</v>
      </c>
      <c r="E109" s="260">
        <v>917</v>
      </c>
      <c r="F109" s="260">
        <v>629</v>
      </c>
      <c r="G109" s="260">
        <v>774</v>
      </c>
      <c r="H109" s="260">
        <v>588</v>
      </c>
      <c r="I109" s="261">
        <v>524</v>
      </c>
      <c r="J109" s="262">
        <v>716.80000000000007</v>
      </c>
      <c r="K109" s="262">
        <v>670.85714285714278</v>
      </c>
      <c r="L109" s="60"/>
      <c r="M109" s="259">
        <v>398</v>
      </c>
      <c r="N109" s="260">
        <v>419</v>
      </c>
      <c r="O109" s="260">
        <v>607</v>
      </c>
      <c r="P109" s="260">
        <v>364</v>
      </c>
      <c r="Q109" s="260">
        <v>437</v>
      </c>
      <c r="R109" s="260">
        <v>323</v>
      </c>
      <c r="S109" s="261">
        <v>271</v>
      </c>
      <c r="T109" s="262">
        <v>445</v>
      </c>
      <c r="U109" s="262">
        <v>402.71428571428578</v>
      </c>
      <c r="V109" s="60"/>
      <c r="W109" s="259">
        <v>1003</v>
      </c>
      <c r="X109" s="260">
        <v>1078</v>
      </c>
      <c r="Y109" s="260">
        <v>1524</v>
      </c>
      <c r="Z109" s="260">
        <v>993</v>
      </c>
      <c r="AA109" s="260">
        <v>1211</v>
      </c>
      <c r="AB109" s="260">
        <v>911</v>
      </c>
      <c r="AC109" s="261">
        <v>795</v>
      </c>
      <c r="AD109" s="262">
        <v>1161.8</v>
      </c>
      <c r="AE109" s="262">
        <v>1073.5714285714284</v>
      </c>
    </row>
    <row r="110" spans="1:33" x14ac:dyDescent="0.25">
      <c r="A110" s="171"/>
      <c r="B110" s="263" t="s">
        <v>41</v>
      </c>
      <c r="C110" s="264">
        <v>618</v>
      </c>
      <c r="D110" s="265">
        <v>683</v>
      </c>
      <c r="E110" s="265">
        <v>934</v>
      </c>
      <c r="F110" s="265">
        <v>670</v>
      </c>
      <c r="G110" s="265">
        <v>810</v>
      </c>
      <c r="H110" s="265">
        <v>626</v>
      </c>
      <c r="I110" s="266">
        <v>580</v>
      </c>
      <c r="J110" s="267">
        <v>742.99999999999989</v>
      </c>
      <c r="K110" s="267">
        <v>703</v>
      </c>
      <c r="L110" s="60"/>
      <c r="M110" s="264">
        <v>415</v>
      </c>
      <c r="N110" s="265">
        <v>441</v>
      </c>
      <c r="O110" s="265">
        <v>616</v>
      </c>
      <c r="P110" s="265">
        <v>395</v>
      </c>
      <c r="Q110" s="265">
        <v>458</v>
      </c>
      <c r="R110" s="265">
        <v>341</v>
      </c>
      <c r="S110" s="266">
        <v>306</v>
      </c>
      <c r="T110" s="267">
        <v>465</v>
      </c>
      <c r="U110" s="267">
        <v>424.57142857142873</v>
      </c>
      <c r="V110" s="60"/>
      <c r="W110" s="264">
        <v>1033</v>
      </c>
      <c r="X110" s="265">
        <v>1124</v>
      </c>
      <c r="Y110" s="265">
        <v>1550</v>
      </c>
      <c r="Z110" s="265">
        <v>1065</v>
      </c>
      <c r="AA110" s="265">
        <v>1268</v>
      </c>
      <c r="AB110" s="265">
        <v>967</v>
      </c>
      <c r="AC110" s="266">
        <v>886</v>
      </c>
      <c r="AD110" s="267">
        <v>1208</v>
      </c>
      <c r="AE110" s="267">
        <v>1127.5714285714284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5</v>
      </c>
      <c r="D115" s="131">
        <v>6</v>
      </c>
      <c r="E115" s="131">
        <v>4</v>
      </c>
      <c r="F115" s="131">
        <v>12</v>
      </c>
      <c r="G115" s="131">
        <v>8</v>
      </c>
      <c r="H115" s="131">
        <v>14</v>
      </c>
      <c r="I115" s="132">
        <v>21</v>
      </c>
      <c r="J115" s="14">
        <v>7</v>
      </c>
      <c r="K115" s="14">
        <v>10</v>
      </c>
      <c r="M115" s="130">
        <v>3</v>
      </c>
      <c r="N115" s="131">
        <v>3</v>
      </c>
      <c r="O115" s="131">
        <v>3</v>
      </c>
      <c r="P115" s="131">
        <v>10</v>
      </c>
      <c r="Q115" s="131">
        <v>1</v>
      </c>
      <c r="R115" s="131">
        <v>4</v>
      </c>
      <c r="S115" s="132">
        <v>6</v>
      </c>
      <c r="T115" s="14">
        <v>4</v>
      </c>
      <c r="U115" s="14">
        <v>4.2857142857142856</v>
      </c>
      <c r="W115" s="130">
        <v>8</v>
      </c>
      <c r="X115" s="131">
        <v>9</v>
      </c>
      <c r="Y115" s="131">
        <v>7</v>
      </c>
      <c r="Z115" s="131">
        <v>22</v>
      </c>
      <c r="AA115" s="131">
        <v>9</v>
      </c>
      <c r="AB115" s="131">
        <v>18</v>
      </c>
      <c r="AC115" s="132">
        <v>27</v>
      </c>
      <c r="AD115" s="14">
        <v>11</v>
      </c>
      <c r="AE115" s="14">
        <v>14.285714285714286</v>
      </c>
      <c r="AF115" s="7"/>
      <c r="AG115" s="274">
        <v>0</v>
      </c>
      <c r="AH115" s="130">
        <v>5</v>
      </c>
      <c r="AI115" s="131">
        <v>6</v>
      </c>
      <c r="AJ115" s="131">
        <v>4</v>
      </c>
      <c r="AK115" s="131">
        <v>12</v>
      </c>
      <c r="AL115" s="131">
        <v>8</v>
      </c>
      <c r="AM115" s="131">
        <v>14</v>
      </c>
      <c r="AN115" s="132">
        <v>21</v>
      </c>
      <c r="AO115" s="14">
        <v>7</v>
      </c>
      <c r="AP115" s="14">
        <v>10</v>
      </c>
      <c r="AR115" s="130">
        <v>3</v>
      </c>
      <c r="AS115" s="131">
        <v>3</v>
      </c>
      <c r="AT115" s="131">
        <v>3</v>
      </c>
      <c r="AU115" s="131">
        <v>10</v>
      </c>
      <c r="AV115" s="131">
        <v>1</v>
      </c>
      <c r="AW115" s="131">
        <v>4</v>
      </c>
      <c r="AX115" s="132">
        <v>6</v>
      </c>
      <c r="AY115" s="14">
        <v>4</v>
      </c>
      <c r="AZ115" s="14">
        <v>4.28571428571429</v>
      </c>
    </row>
    <row r="116" spans="1:52" x14ac:dyDescent="0.25">
      <c r="A116" s="172"/>
      <c r="B116" s="274">
        <v>4.1667000000000003E-2</v>
      </c>
      <c r="C116" s="134">
        <v>3</v>
      </c>
      <c r="D116" s="135">
        <v>4</v>
      </c>
      <c r="E116" s="135">
        <v>3</v>
      </c>
      <c r="F116" s="135">
        <v>4</v>
      </c>
      <c r="G116" s="135">
        <v>7</v>
      </c>
      <c r="H116" s="135">
        <v>10</v>
      </c>
      <c r="I116" s="136">
        <v>13</v>
      </c>
      <c r="J116" s="14">
        <v>4.2</v>
      </c>
      <c r="K116" s="14">
        <v>6.2857142857142856</v>
      </c>
      <c r="M116" s="134">
        <v>5</v>
      </c>
      <c r="N116" s="135">
        <v>2</v>
      </c>
      <c r="O116" s="135">
        <v>1</v>
      </c>
      <c r="P116" s="135">
        <v>3</v>
      </c>
      <c r="Q116" s="135">
        <v>4</v>
      </c>
      <c r="R116" s="135">
        <v>4</v>
      </c>
      <c r="S116" s="136">
        <v>10</v>
      </c>
      <c r="T116" s="14">
        <v>3</v>
      </c>
      <c r="U116" s="14">
        <v>4.1428571428571432</v>
      </c>
      <c r="W116" s="134">
        <v>8</v>
      </c>
      <c r="X116" s="135">
        <v>6</v>
      </c>
      <c r="Y116" s="135">
        <v>4</v>
      </c>
      <c r="Z116" s="135">
        <v>7</v>
      </c>
      <c r="AA116" s="135">
        <v>11</v>
      </c>
      <c r="AB116" s="135">
        <v>14</v>
      </c>
      <c r="AC116" s="136">
        <v>23</v>
      </c>
      <c r="AD116" s="14">
        <v>7.2</v>
      </c>
      <c r="AE116" s="14">
        <v>10.428571428571429</v>
      </c>
      <c r="AF116" s="7"/>
      <c r="AG116" s="274">
        <v>4.1667000000000003E-2</v>
      </c>
      <c r="AH116" s="134">
        <v>3</v>
      </c>
      <c r="AI116" s="135">
        <v>4</v>
      </c>
      <c r="AJ116" s="135">
        <v>3</v>
      </c>
      <c r="AK116" s="135">
        <v>4</v>
      </c>
      <c r="AL116" s="135">
        <v>7</v>
      </c>
      <c r="AM116" s="135">
        <v>10</v>
      </c>
      <c r="AN116" s="136">
        <v>13</v>
      </c>
      <c r="AO116" s="14">
        <v>4.2</v>
      </c>
      <c r="AP116" s="14">
        <v>6.28571428571429</v>
      </c>
      <c r="AR116" s="134">
        <v>5</v>
      </c>
      <c r="AS116" s="135">
        <v>2</v>
      </c>
      <c r="AT116" s="135">
        <v>1</v>
      </c>
      <c r="AU116" s="135">
        <v>3</v>
      </c>
      <c r="AV116" s="135">
        <v>4</v>
      </c>
      <c r="AW116" s="135">
        <v>4</v>
      </c>
      <c r="AX116" s="136">
        <v>10</v>
      </c>
      <c r="AY116" s="14">
        <v>3</v>
      </c>
      <c r="AZ116" s="14">
        <v>4.1428571428571397</v>
      </c>
    </row>
    <row r="117" spans="1:52" x14ac:dyDescent="0.25">
      <c r="A117" s="172"/>
      <c r="B117" s="274">
        <v>8.3333000000000004E-2</v>
      </c>
      <c r="C117" s="134">
        <v>0</v>
      </c>
      <c r="D117" s="135">
        <v>5</v>
      </c>
      <c r="E117" s="135">
        <v>3</v>
      </c>
      <c r="F117" s="135">
        <v>6</v>
      </c>
      <c r="G117" s="135">
        <v>5</v>
      </c>
      <c r="H117" s="135">
        <v>3</v>
      </c>
      <c r="I117" s="136">
        <v>7</v>
      </c>
      <c r="J117" s="14">
        <v>3.8</v>
      </c>
      <c r="K117" s="14">
        <v>4.1428571428571432</v>
      </c>
      <c r="M117" s="134">
        <v>0</v>
      </c>
      <c r="N117" s="135">
        <v>1</v>
      </c>
      <c r="O117" s="135">
        <v>0</v>
      </c>
      <c r="P117" s="135">
        <v>2</v>
      </c>
      <c r="Q117" s="135">
        <v>1</v>
      </c>
      <c r="R117" s="135">
        <v>3</v>
      </c>
      <c r="S117" s="136">
        <v>7</v>
      </c>
      <c r="T117" s="14">
        <v>0.8</v>
      </c>
      <c r="U117" s="14">
        <v>2</v>
      </c>
      <c r="W117" s="134">
        <v>0</v>
      </c>
      <c r="X117" s="135">
        <v>6</v>
      </c>
      <c r="Y117" s="135">
        <v>3</v>
      </c>
      <c r="Z117" s="135">
        <v>8</v>
      </c>
      <c r="AA117" s="135">
        <v>6</v>
      </c>
      <c r="AB117" s="135">
        <v>6</v>
      </c>
      <c r="AC117" s="136">
        <v>14</v>
      </c>
      <c r="AD117" s="14">
        <v>4.5999999999999996</v>
      </c>
      <c r="AE117" s="14">
        <v>6.1428571428571432</v>
      </c>
      <c r="AF117" s="7"/>
      <c r="AG117" s="274">
        <v>8.3333000000000004E-2</v>
      </c>
      <c r="AH117" s="134">
        <v>0</v>
      </c>
      <c r="AI117" s="135">
        <v>5</v>
      </c>
      <c r="AJ117" s="135">
        <v>3</v>
      </c>
      <c r="AK117" s="135">
        <v>6</v>
      </c>
      <c r="AL117" s="135">
        <v>5</v>
      </c>
      <c r="AM117" s="135">
        <v>3</v>
      </c>
      <c r="AN117" s="136">
        <v>7</v>
      </c>
      <c r="AO117" s="14">
        <v>3.8</v>
      </c>
      <c r="AP117" s="14">
        <v>4.1428571428571397</v>
      </c>
      <c r="AR117" s="134">
        <v>0</v>
      </c>
      <c r="AS117" s="135">
        <v>1</v>
      </c>
      <c r="AT117" s="135">
        <v>0</v>
      </c>
      <c r="AU117" s="135">
        <v>2</v>
      </c>
      <c r="AV117" s="135">
        <v>1</v>
      </c>
      <c r="AW117" s="135">
        <v>3</v>
      </c>
      <c r="AX117" s="136">
        <v>7</v>
      </c>
      <c r="AY117" s="14">
        <v>0.8</v>
      </c>
      <c r="AZ117" s="14">
        <v>2</v>
      </c>
    </row>
    <row r="118" spans="1:52" x14ac:dyDescent="0.25">
      <c r="A118" s="172"/>
      <c r="B118" s="274">
        <v>0.125</v>
      </c>
      <c r="C118" s="134">
        <v>0</v>
      </c>
      <c r="D118" s="135">
        <v>1</v>
      </c>
      <c r="E118" s="135">
        <v>4</v>
      </c>
      <c r="F118" s="135">
        <v>8</v>
      </c>
      <c r="G118" s="135">
        <v>6</v>
      </c>
      <c r="H118" s="135">
        <v>4</v>
      </c>
      <c r="I118" s="136">
        <v>9</v>
      </c>
      <c r="J118" s="14">
        <v>3.8</v>
      </c>
      <c r="K118" s="14">
        <v>4.5714285714285712</v>
      </c>
      <c r="M118" s="134">
        <v>1</v>
      </c>
      <c r="N118" s="135">
        <v>3</v>
      </c>
      <c r="O118" s="135">
        <v>1</v>
      </c>
      <c r="P118" s="135">
        <v>2</v>
      </c>
      <c r="Q118" s="135">
        <v>4</v>
      </c>
      <c r="R118" s="135">
        <v>0</v>
      </c>
      <c r="S118" s="136">
        <v>4</v>
      </c>
      <c r="T118" s="14">
        <v>2.2000000000000002</v>
      </c>
      <c r="U118" s="14">
        <v>2.1428571428571428</v>
      </c>
      <c r="W118" s="134">
        <v>1</v>
      </c>
      <c r="X118" s="135">
        <v>4</v>
      </c>
      <c r="Y118" s="135">
        <v>5</v>
      </c>
      <c r="Z118" s="135">
        <v>10</v>
      </c>
      <c r="AA118" s="135">
        <v>10</v>
      </c>
      <c r="AB118" s="135">
        <v>4</v>
      </c>
      <c r="AC118" s="136">
        <v>13</v>
      </c>
      <c r="AD118" s="14">
        <v>6</v>
      </c>
      <c r="AE118" s="14">
        <v>6.7142857142857144</v>
      </c>
      <c r="AF118" s="7"/>
      <c r="AG118" s="274">
        <v>0.125</v>
      </c>
      <c r="AH118" s="134">
        <v>0</v>
      </c>
      <c r="AI118" s="135">
        <v>1</v>
      </c>
      <c r="AJ118" s="135">
        <v>4</v>
      </c>
      <c r="AK118" s="135">
        <v>8</v>
      </c>
      <c r="AL118" s="135">
        <v>6</v>
      </c>
      <c r="AM118" s="135">
        <v>4</v>
      </c>
      <c r="AN118" s="136">
        <v>9</v>
      </c>
      <c r="AO118" s="14">
        <v>3.8</v>
      </c>
      <c r="AP118" s="14">
        <v>4.5714285714285703</v>
      </c>
      <c r="AR118" s="134">
        <v>1</v>
      </c>
      <c r="AS118" s="135">
        <v>3</v>
      </c>
      <c r="AT118" s="135">
        <v>1</v>
      </c>
      <c r="AU118" s="135">
        <v>2</v>
      </c>
      <c r="AV118" s="135">
        <v>4</v>
      </c>
      <c r="AW118" s="135">
        <v>0</v>
      </c>
      <c r="AX118" s="136">
        <v>4</v>
      </c>
      <c r="AY118" s="14">
        <v>2.2000000000000002</v>
      </c>
      <c r="AZ118" s="14">
        <v>2.1428571428571401</v>
      </c>
    </row>
    <row r="119" spans="1:52" x14ac:dyDescent="0.25">
      <c r="A119" s="172"/>
      <c r="B119" s="274">
        <v>0.16666700000000001</v>
      </c>
      <c r="C119" s="134">
        <v>4</v>
      </c>
      <c r="D119" s="135">
        <v>2</v>
      </c>
      <c r="E119" s="135">
        <v>2</v>
      </c>
      <c r="F119" s="135">
        <v>3</v>
      </c>
      <c r="G119" s="135">
        <v>7</v>
      </c>
      <c r="H119" s="135">
        <v>2</v>
      </c>
      <c r="I119" s="136">
        <v>1</v>
      </c>
      <c r="J119" s="14">
        <v>3.6</v>
      </c>
      <c r="K119" s="14">
        <v>3</v>
      </c>
      <c r="M119" s="134">
        <v>7</v>
      </c>
      <c r="N119" s="135">
        <v>4</v>
      </c>
      <c r="O119" s="135">
        <v>2</v>
      </c>
      <c r="P119" s="135">
        <v>3</v>
      </c>
      <c r="Q119" s="135">
        <v>7</v>
      </c>
      <c r="R119" s="135">
        <v>4</v>
      </c>
      <c r="S119" s="136">
        <v>4</v>
      </c>
      <c r="T119" s="14">
        <v>4.5999999999999996</v>
      </c>
      <c r="U119" s="14">
        <v>4.4285714285714288</v>
      </c>
      <c r="W119" s="134">
        <v>11</v>
      </c>
      <c r="X119" s="135">
        <v>6</v>
      </c>
      <c r="Y119" s="135">
        <v>4</v>
      </c>
      <c r="Z119" s="135">
        <v>6</v>
      </c>
      <c r="AA119" s="135">
        <v>14</v>
      </c>
      <c r="AB119" s="135">
        <v>6</v>
      </c>
      <c r="AC119" s="136">
        <v>5</v>
      </c>
      <c r="AD119" s="14">
        <v>8.1999999999999993</v>
      </c>
      <c r="AE119" s="14">
        <v>7.4285714285714288</v>
      </c>
      <c r="AF119" s="7"/>
      <c r="AG119" s="274">
        <v>0.16666700000000001</v>
      </c>
      <c r="AH119" s="134">
        <v>4</v>
      </c>
      <c r="AI119" s="135">
        <v>2</v>
      </c>
      <c r="AJ119" s="135">
        <v>2</v>
      </c>
      <c r="AK119" s="135">
        <v>3</v>
      </c>
      <c r="AL119" s="135">
        <v>7</v>
      </c>
      <c r="AM119" s="135">
        <v>2</v>
      </c>
      <c r="AN119" s="136">
        <v>1</v>
      </c>
      <c r="AO119" s="14">
        <v>3.6</v>
      </c>
      <c r="AP119" s="14">
        <v>3</v>
      </c>
      <c r="AR119" s="134">
        <v>7</v>
      </c>
      <c r="AS119" s="135">
        <v>4</v>
      </c>
      <c r="AT119" s="135">
        <v>2</v>
      </c>
      <c r="AU119" s="135">
        <v>3</v>
      </c>
      <c r="AV119" s="135">
        <v>7</v>
      </c>
      <c r="AW119" s="135">
        <v>4</v>
      </c>
      <c r="AX119" s="136">
        <v>4</v>
      </c>
      <c r="AY119" s="14">
        <v>4.5999999999999996</v>
      </c>
      <c r="AZ119" s="14">
        <v>4.4285714285714297</v>
      </c>
    </row>
    <row r="120" spans="1:52" x14ac:dyDescent="0.25">
      <c r="A120" s="172"/>
      <c r="B120" s="274">
        <v>0.20833299999999999</v>
      </c>
      <c r="C120" s="134">
        <v>1</v>
      </c>
      <c r="D120" s="135">
        <v>6</v>
      </c>
      <c r="E120" s="135">
        <v>1</v>
      </c>
      <c r="F120" s="135">
        <v>8</v>
      </c>
      <c r="G120" s="135">
        <v>3</v>
      </c>
      <c r="H120" s="135">
        <v>5</v>
      </c>
      <c r="I120" s="136">
        <v>5</v>
      </c>
      <c r="J120" s="14">
        <v>3.8</v>
      </c>
      <c r="K120" s="14">
        <v>4.1428571428571432</v>
      </c>
      <c r="M120" s="134">
        <v>1</v>
      </c>
      <c r="N120" s="135">
        <v>9</v>
      </c>
      <c r="O120" s="135">
        <v>2</v>
      </c>
      <c r="P120" s="135">
        <v>11</v>
      </c>
      <c r="Q120" s="135">
        <v>4</v>
      </c>
      <c r="R120" s="135">
        <v>3</v>
      </c>
      <c r="S120" s="136">
        <v>4</v>
      </c>
      <c r="T120" s="14">
        <v>5.4</v>
      </c>
      <c r="U120" s="14">
        <v>4.8571428571428568</v>
      </c>
      <c r="W120" s="134">
        <v>2</v>
      </c>
      <c r="X120" s="135">
        <v>15</v>
      </c>
      <c r="Y120" s="135">
        <v>3</v>
      </c>
      <c r="Z120" s="135">
        <v>19</v>
      </c>
      <c r="AA120" s="135">
        <v>7</v>
      </c>
      <c r="AB120" s="135">
        <v>8</v>
      </c>
      <c r="AC120" s="136">
        <v>9</v>
      </c>
      <c r="AD120" s="14">
        <v>9.1999999999999993</v>
      </c>
      <c r="AE120" s="14">
        <v>9</v>
      </c>
      <c r="AF120" s="7"/>
      <c r="AG120" s="274">
        <v>0.20833299999999999</v>
      </c>
      <c r="AH120" s="134">
        <v>1</v>
      </c>
      <c r="AI120" s="135">
        <v>6</v>
      </c>
      <c r="AJ120" s="135">
        <v>1</v>
      </c>
      <c r="AK120" s="135">
        <v>8</v>
      </c>
      <c r="AL120" s="135">
        <v>3</v>
      </c>
      <c r="AM120" s="135">
        <v>5</v>
      </c>
      <c r="AN120" s="136">
        <v>5</v>
      </c>
      <c r="AO120" s="14">
        <v>3.8</v>
      </c>
      <c r="AP120" s="14">
        <v>4.1428571428571397</v>
      </c>
      <c r="AR120" s="134">
        <v>1</v>
      </c>
      <c r="AS120" s="135">
        <v>9</v>
      </c>
      <c r="AT120" s="135">
        <v>2</v>
      </c>
      <c r="AU120" s="135">
        <v>11</v>
      </c>
      <c r="AV120" s="135">
        <v>4</v>
      </c>
      <c r="AW120" s="135">
        <v>3</v>
      </c>
      <c r="AX120" s="136">
        <v>4</v>
      </c>
      <c r="AY120" s="14">
        <v>5.4</v>
      </c>
      <c r="AZ120" s="14">
        <v>4.8571428571428603</v>
      </c>
    </row>
    <row r="121" spans="1:52" x14ac:dyDescent="0.25">
      <c r="A121" s="172"/>
      <c r="B121" s="274">
        <v>0.25</v>
      </c>
      <c r="C121" s="134">
        <v>10</v>
      </c>
      <c r="D121" s="135">
        <v>19</v>
      </c>
      <c r="E121" s="135">
        <v>17</v>
      </c>
      <c r="F121" s="135">
        <v>16</v>
      </c>
      <c r="G121" s="135">
        <v>13</v>
      </c>
      <c r="H121" s="135">
        <v>2</v>
      </c>
      <c r="I121" s="136">
        <v>4</v>
      </c>
      <c r="J121" s="14">
        <v>15</v>
      </c>
      <c r="K121" s="14">
        <v>11.571428571428571</v>
      </c>
      <c r="M121" s="134">
        <v>18</v>
      </c>
      <c r="N121" s="135">
        <v>26</v>
      </c>
      <c r="O121" s="135">
        <v>18</v>
      </c>
      <c r="P121" s="135">
        <v>23</v>
      </c>
      <c r="Q121" s="135">
        <v>14</v>
      </c>
      <c r="R121" s="135">
        <v>5</v>
      </c>
      <c r="S121" s="136">
        <v>2</v>
      </c>
      <c r="T121" s="14">
        <v>19.8</v>
      </c>
      <c r="U121" s="14">
        <v>15.142857142857142</v>
      </c>
      <c r="W121" s="134">
        <v>28</v>
      </c>
      <c r="X121" s="135">
        <v>45</v>
      </c>
      <c r="Y121" s="135">
        <v>35</v>
      </c>
      <c r="Z121" s="135">
        <v>39</v>
      </c>
      <c r="AA121" s="135">
        <v>27</v>
      </c>
      <c r="AB121" s="135">
        <v>7</v>
      </c>
      <c r="AC121" s="136">
        <v>6</v>
      </c>
      <c r="AD121" s="14">
        <v>34.799999999999997</v>
      </c>
      <c r="AE121" s="14">
        <v>26.714285714285715</v>
      </c>
      <c r="AF121" s="7"/>
      <c r="AG121" s="274">
        <v>0.25</v>
      </c>
      <c r="AH121" s="134">
        <v>10</v>
      </c>
      <c r="AI121" s="135">
        <v>19</v>
      </c>
      <c r="AJ121" s="135">
        <v>17</v>
      </c>
      <c r="AK121" s="135">
        <v>16</v>
      </c>
      <c r="AL121" s="135">
        <v>13</v>
      </c>
      <c r="AM121" s="135">
        <v>2</v>
      </c>
      <c r="AN121" s="136">
        <v>4</v>
      </c>
      <c r="AO121" s="14">
        <v>15</v>
      </c>
      <c r="AP121" s="14">
        <v>11.5714285714286</v>
      </c>
      <c r="AR121" s="134">
        <v>18</v>
      </c>
      <c r="AS121" s="135">
        <v>26</v>
      </c>
      <c r="AT121" s="135">
        <v>18</v>
      </c>
      <c r="AU121" s="135">
        <v>23</v>
      </c>
      <c r="AV121" s="135">
        <v>14</v>
      </c>
      <c r="AW121" s="135">
        <v>5</v>
      </c>
      <c r="AX121" s="136">
        <v>2</v>
      </c>
      <c r="AY121" s="14">
        <v>19.8</v>
      </c>
      <c r="AZ121" s="14">
        <v>15.1428571428571</v>
      </c>
    </row>
    <row r="122" spans="1:52" x14ac:dyDescent="0.25">
      <c r="A122" s="172"/>
      <c r="B122" s="274">
        <v>0.29166700000000001</v>
      </c>
      <c r="C122" s="134">
        <v>27</v>
      </c>
      <c r="D122" s="135">
        <v>30</v>
      </c>
      <c r="E122" s="135">
        <v>33</v>
      </c>
      <c r="F122" s="135">
        <v>13</v>
      </c>
      <c r="G122" s="135">
        <v>25</v>
      </c>
      <c r="H122" s="135">
        <v>14</v>
      </c>
      <c r="I122" s="136">
        <v>9</v>
      </c>
      <c r="J122" s="14">
        <v>25.6</v>
      </c>
      <c r="K122" s="14">
        <v>21.571428571428573</v>
      </c>
      <c r="M122" s="134">
        <v>42</v>
      </c>
      <c r="N122" s="135">
        <v>43</v>
      </c>
      <c r="O122" s="135">
        <v>34</v>
      </c>
      <c r="P122" s="135">
        <v>31</v>
      </c>
      <c r="Q122" s="135">
        <v>31</v>
      </c>
      <c r="R122" s="135">
        <v>12</v>
      </c>
      <c r="S122" s="136">
        <v>6</v>
      </c>
      <c r="T122" s="14">
        <v>36.200000000000003</v>
      </c>
      <c r="U122" s="14">
        <v>28.428571428571427</v>
      </c>
      <c r="W122" s="134">
        <v>69</v>
      </c>
      <c r="X122" s="135">
        <v>73</v>
      </c>
      <c r="Y122" s="135">
        <v>67</v>
      </c>
      <c r="Z122" s="135">
        <v>44</v>
      </c>
      <c r="AA122" s="135">
        <v>56</v>
      </c>
      <c r="AB122" s="135">
        <v>26</v>
      </c>
      <c r="AC122" s="136">
        <v>15</v>
      </c>
      <c r="AD122" s="14">
        <v>61.8</v>
      </c>
      <c r="AE122" s="14">
        <v>50</v>
      </c>
      <c r="AF122" s="7"/>
      <c r="AG122" s="274">
        <v>0.29166700000000001</v>
      </c>
      <c r="AH122" s="134">
        <v>27</v>
      </c>
      <c r="AI122" s="135">
        <v>30</v>
      </c>
      <c r="AJ122" s="135">
        <v>33</v>
      </c>
      <c r="AK122" s="135">
        <v>13</v>
      </c>
      <c r="AL122" s="135">
        <v>25</v>
      </c>
      <c r="AM122" s="135">
        <v>14</v>
      </c>
      <c r="AN122" s="136">
        <v>9</v>
      </c>
      <c r="AO122" s="14">
        <v>25.6</v>
      </c>
      <c r="AP122" s="14">
        <v>21.571428571428601</v>
      </c>
      <c r="AR122" s="134">
        <v>42</v>
      </c>
      <c r="AS122" s="135">
        <v>43</v>
      </c>
      <c r="AT122" s="135">
        <v>34</v>
      </c>
      <c r="AU122" s="135">
        <v>31</v>
      </c>
      <c r="AV122" s="135">
        <v>31</v>
      </c>
      <c r="AW122" s="135">
        <v>12</v>
      </c>
      <c r="AX122" s="136">
        <v>6</v>
      </c>
      <c r="AY122" s="14">
        <v>36.200000000000003</v>
      </c>
      <c r="AZ122" s="14">
        <v>28.428571428571399</v>
      </c>
    </row>
    <row r="123" spans="1:52" x14ac:dyDescent="0.25">
      <c r="A123" s="172"/>
      <c r="B123" s="274">
        <v>0.33333299999999999</v>
      </c>
      <c r="C123" s="134">
        <v>42</v>
      </c>
      <c r="D123" s="135">
        <v>56</v>
      </c>
      <c r="E123" s="135">
        <v>44</v>
      </c>
      <c r="F123" s="135">
        <v>36</v>
      </c>
      <c r="G123" s="135">
        <v>60</v>
      </c>
      <c r="H123" s="135">
        <v>25</v>
      </c>
      <c r="I123" s="136">
        <v>20</v>
      </c>
      <c r="J123" s="14">
        <v>47.6</v>
      </c>
      <c r="K123" s="14">
        <v>40.428571428571431</v>
      </c>
      <c r="M123" s="134">
        <v>32</v>
      </c>
      <c r="N123" s="135">
        <v>37</v>
      </c>
      <c r="O123" s="135">
        <v>43</v>
      </c>
      <c r="P123" s="135">
        <v>40</v>
      </c>
      <c r="Q123" s="135">
        <v>36</v>
      </c>
      <c r="R123" s="135">
        <v>14</v>
      </c>
      <c r="S123" s="136">
        <v>14</v>
      </c>
      <c r="T123" s="14">
        <v>37.6</v>
      </c>
      <c r="U123" s="14">
        <v>30.857142857142858</v>
      </c>
      <c r="W123" s="134">
        <v>74</v>
      </c>
      <c r="X123" s="135">
        <v>93</v>
      </c>
      <c r="Y123" s="135">
        <v>87</v>
      </c>
      <c r="Z123" s="135">
        <v>76</v>
      </c>
      <c r="AA123" s="135">
        <v>96</v>
      </c>
      <c r="AB123" s="135">
        <v>39</v>
      </c>
      <c r="AC123" s="136">
        <v>34</v>
      </c>
      <c r="AD123" s="14">
        <v>85.2</v>
      </c>
      <c r="AE123" s="14">
        <v>71.285714285714292</v>
      </c>
      <c r="AF123" s="7"/>
      <c r="AG123" s="274">
        <v>0.33333299999999999</v>
      </c>
      <c r="AH123" s="134">
        <v>42</v>
      </c>
      <c r="AI123" s="135">
        <v>56</v>
      </c>
      <c r="AJ123" s="135">
        <v>44</v>
      </c>
      <c r="AK123" s="135">
        <v>36</v>
      </c>
      <c r="AL123" s="135">
        <v>60</v>
      </c>
      <c r="AM123" s="135">
        <v>25</v>
      </c>
      <c r="AN123" s="136">
        <v>20</v>
      </c>
      <c r="AO123" s="14">
        <v>47.6</v>
      </c>
      <c r="AP123" s="14">
        <v>40.428571428571402</v>
      </c>
      <c r="AR123" s="134">
        <v>32</v>
      </c>
      <c r="AS123" s="135">
        <v>37</v>
      </c>
      <c r="AT123" s="135">
        <v>43</v>
      </c>
      <c r="AU123" s="135">
        <v>40</v>
      </c>
      <c r="AV123" s="135">
        <v>36</v>
      </c>
      <c r="AW123" s="135">
        <v>14</v>
      </c>
      <c r="AX123" s="136">
        <v>14</v>
      </c>
      <c r="AY123" s="14">
        <v>37.6</v>
      </c>
      <c r="AZ123" s="14">
        <v>30.8571428571429</v>
      </c>
    </row>
    <row r="124" spans="1:52" x14ac:dyDescent="0.25">
      <c r="A124" s="172"/>
      <c r="B124" s="274">
        <v>0.375</v>
      </c>
      <c r="C124" s="134">
        <v>81</v>
      </c>
      <c r="D124" s="135">
        <v>41</v>
      </c>
      <c r="E124" s="135">
        <v>47</v>
      </c>
      <c r="F124" s="135">
        <v>48</v>
      </c>
      <c r="G124" s="135">
        <v>37</v>
      </c>
      <c r="H124" s="135">
        <v>26</v>
      </c>
      <c r="I124" s="136">
        <v>27</v>
      </c>
      <c r="J124" s="14">
        <v>50.8</v>
      </c>
      <c r="K124" s="14">
        <v>43.857142857142854</v>
      </c>
      <c r="M124" s="134">
        <v>32</v>
      </c>
      <c r="N124" s="135">
        <v>22</v>
      </c>
      <c r="O124" s="135">
        <v>37</v>
      </c>
      <c r="P124" s="135">
        <v>26</v>
      </c>
      <c r="Q124" s="135">
        <v>30</v>
      </c>
      <c r="R124" s="135">
        <v>18</v>
      </c>
      <c r="S124" s="136">
        <v>10</v>
      </c>
      <c r="T124" s="14">
        <v>29.4</v>
      </c>
      <c r="U124" s="14">
        <v>25</v>
      </c>
      <c r="W124" s="134">
        <v>113</v>
      </c>
      <c r="X124" s="135">
        <v>63</v>
      </c>
      <c r="Y124" s="135">
        <v>84</v>
      </c>
      <c r="Z124" s="135">
        <v>74</v>
      </c>
      <c r="AA124" s="135">
        <v>67</v>
      </c>
      <c r="AB124" s="135">
        <v>44</v>
      </c>
      <c r="AC124" s="136">
        <v>37</v>
      </c>
      <c r="AD124" s="14">
        <v>80.2</v>
      </c>
      <c r="AE124" s="14">
        <v>68.857142857142861</v>
      </c>
      <c r="AF124" s="7"/>
      <c r="AG124" s="274">
        <v>0.375</v>
      </c>
      <c r="AH124" s="134">
        <v>81</v>
      </c>
      <c r="AI124" s="135">
        <v>41</v>
      </c>
      <c r="AJ124" s="135">
        <v>47</v>
      </c>
      <c r="AK124" s="135">
        <v>48</v>
      </c>
      <c r="AL124" s="135">
        <v>37</v>
      </c>
      <c r="AM124" s="135">
        <v>26</v>
      </c>
      <c r="AN124" s="136">
        <v>27</v>
      </c>
      <c r="AO124" s="14">
        <v>50.8</v>
      </c>
      <c r="AP124" s="14">
        <v>43.857142857142897</v>
      </c>
      <c r="AR124" s="134">
        <v>32</v>
      </c>
      <c r="AS124" s="135">
        <v>22</v>
      </c>
      <c r="AT124" s="135">
        <v>37</v>
      </c>
      <c r="AU124" s="135">
        <v>26</v>
      </c>
      <c r="AV124" s="135">
        <v>30</v>
      </c>
      <c r="AW124" s="135">
        <v>18</v>
      </c>
      <c r="AX124" s="136">
        <v>10</v>
      </c>
      <c r="AY124" s="14">
        <v>29.4</v>
      </c>
      <c r="AZ124" s="14">
        <v>25</v>
      </c>
    </row>
    <row r="125" spans="1:52" x14ac:dyDescent="0.25">
      <c r="A125" s="172"/>
      <c r="B125" s="274">
        <v>0.41666700000000001</v>
      </c>
      <c r="C125" s="134">
        <v>51</v>
      </c>
      <c r="D125" s="135">
        <v>27</v>
      </c>
      <c r="E125" s="135">
        <v>44</v>
      </c>
      <c r="F125" s="135">
        <v>41</v>
      </c>
      <c r="G125" s="135">
        <v>56</v>
      </c>
      <c r="H125" s="135">
        <v>34</v>
      </c>
      <c r="I125" s="136">
        <v>26</v>
      </c>
      <c r="J125" s="14">
        <v>43.8</v>
      </c>
      <c r="K125" s="14">
        <v>39.857142857142854</v>
      </c>
      <c r="M125" s="134">
        <v>34</v>
      </c>
      <c r="N125" s="135">
        <v>24</v>
      </c>
      <c r="O125" s="135">
        <v>33</v>
      </c>
      <c r="P125" s="135">
        <v>28</v>
      </c>
      <c r="Q125" s="135">
        <v>30</v>
      </c>
      <c r="R125" s="135">
        <v>13</v>
      </c>
      <c r="S125" s="136">
        <v>12</v>
      </c>
      <c r="T125" s="14">
        <v>29.8</v>
      </c>
      <c r="U125" s="14">
        <v>24.857142857142858</v>
      </c>
      <c r="W125" s="134">
        <v>85</v>
      </c>
      <c r="X125" s="135">
        <v>51</v>
      </c>
      <c r="Y125" s="135">
        <v>77</v>
      </c>
      <c r="Z125" s="135">
        <v>69</v>
      </c>
      <c r="AA125" s="135">
        <v>86</v>
      </c>
      <c r="AB125" s="135">
        <v>47</v>
      </c>
      <c r="AC125" s="136">
        <v>38</v>
      </c>
      <c r="AD125" s="14">
        <v>73.599999999999994</v>
      </c>
      <c r="AE125" s="14">
        <v>64.714285714285708</v>
      </c>
      <c r="AF125" s="7"/>
      <c r="AG125" s="274">
        <v>0.41666700000000001</v>
      </c>
      <c r="AH125" s="134">
        <v>51</v>
      </c>
      <c r="AI125" s="135">
        <v>27</v>
      </c>
      <c r="AJ125" s="135">
        <v>44</v>
      </c>
      <c r="AK125" s="135">
        <v>41</v>
      </c>
      <c r="AL125" s="135">
        <v>56</v>
      </c>
      <c r="AM125" s="135">
        <v>34</v>
      </c>
      <c r="AN125" s="136">
        <v>26</v>
      </c>
      <c r="AO125" s="14">
        <v>43.8</v>
      </c>
      <c r="AP125" s="14">
        <v>39.857142857142897</v>
      </c>
      <c r="AR125" s="134">
        <v>34</v>
      </c>
      <c r="AS125" s="135">
        <v>24</v>
      </c>
      <c r="AT125" s="135">
        <v>33</v>
      </c>
      <c r="AU125" s="135">
        <v>28</v>
      </c>
      <c r="AV125" s="135">
        <v>30</v>
      </c>
      <c r="AW125" s="135">
        <v>13</v>
      </c>
      <c r="AX125" s="136">
        <v>12</v>
      </c>
      <c r="AY125" s="14">
        <v>29.8</v>
      </c>
      <c r="AZ125" s="14">
        <v>24.8571428571429</v>
      </c>
    </row>
    <row r="126" spans="1:52" x14ac:dyDescent="0.25">
      <c r="A126" s="172"/>
      <c r="B126" s="274">
        <v>0.45833299999999999</v>
      </c>
      <c r="C126" s="134">
        <v>20</v>
      </c>
      <c r="D126" s="135">
        <v>39</v>
      </c>
      <c r="E126" s="135">
        <v>48</v>
      </c>
      <c r="F126" s="135">
        <v>56</v>
      </c>
      <c r="G126" s="135">
        <v>48</v>
      </c>
      <c r="H126" s="135">
        <v>42</v>
      </c>
      <c r="I126" s="136">
        <v>37</v>
      </c>
      <c r="J126" s="14">
        <v>42.2</v>
      </c>
      <c r="K126" s="14">
        <v>41.428571428571431</v>
      </c>
      <c r="M126" s="134">
        <v>26</v>
      </c>
      <c r="N126" s="135">
        <v>29</v>
      </c>
      <c r="O126" s="135">
        <v>26</v>
      </c>
      <c r="P126" s="135">
        <v>21</v>
      </c>
      <c r="Q126" s="135">
        <v>24</v>
      </c>
      <c r="R126" s="135">
        <v>23</v>
      </c>
      <c r="S126" s="136">
        <v>26</v>
      </c>
      <c r="T126" s="14">
        <v>25.2</v>
      </c>
      <c r="U126" s="14">
        <v>25</v>
      </c>
      <c r="W126" s="134">
        <v>46</v>
      </c>
      <c r="X126" s="135">
        <v>68</v>
      </c>
      <c r="Y126" s="135">
        <v>74</v>
      </c>
      <c r="Z126" s="135">
        <v>77</v>
      </c>
      <c r="AA126" s="135">
        <v>72</v>
      </c>
      <c r="AB126" s="135">
        <v>65</v>
      </c>
      <c r="AC126" s="136">
        <v>63</v>
      </c>
      <c r="AD126" s="14">
        <v>67.400000000000006</v>
      </c>
      <c r="AE126" s="14">
        <v>66.428571428571431</v>
      </c>
      <c r="AF126" s="7"/>
      <c r="AG126" s="274">
        <v>0.45833299999999999</v>
      </c>
      <c r="AH126" s="134">
        <v>20</v>
      </c>
      <c r="AI126" s="135">
        <v>39</v>
      </c>
      <c r="AJ126" s="135">
        <v>48</v>
      </c>
      <c r="AK126" s="135">
        <v>56</v>
      </c>
      <c r="AL126" s="135">
        <v>48</v>
      </c>
      <c r="AM126" s="135">
        <v>42</v>
      </c>
      <c r="AN126" s="136">
        <v>37</v>
      </c>
      <c r="AO126" s="14">
        <v>42.2</v>
      </c>
      <c r="AP126" s="14">
        <v>41.428571428571402</v>
      </c>
      <c r="AR126" s="134">
        <v>26</v>
      </c>
      <c r="AS126" s="135">
        <v>29</v>
      </c>
      <c r="AT126" s="135">
        <v>26</v>
      </c>
      <c r="AU126" s="135">
        <v>21</v>
      </c>
      <c r="AV126" s="135">
        <v>24</v>
      </c>
      <c r="AW126" s="135">
        <v>23</v>
      </c>
      <c r="AX126" s="136">
        <v>26</v>
      </c>
      <c r="AY126" s="14">
        <v>25.2</v>
      </c>
      <c r="AZ126" s="14">
        <v>25</v>
      </c>
    </row>
    <row r="127" spans="1:52" x14ac:dyDescent="0.25">
      <c r="A127" s="172"/>
      <c r="B127" s="274">
        <v>0.5</v>
      </c>
      <c r="C127" s="134">
        <v>41</v>
      </c>
      <c r="D127" s="135">
        <v>56</v>
      </c>
      <c r="E127" s="135">
        <v>50</v>
      </c>
      <c r="F127" s="135">
        <v>32</v>
      </c>
      <c r="G127" s="135">
        <v>45</v>
      </c>
      <c r="H127" s="135">
        <v>43</v>
      </c>
      <c r="I127" s="136">
        <v>37</v>
      </c>
      <c r="J127" s="14">
        <v>44.8</v>
      </c>
      <c r="K127" s="14">
        <v>43.428571428571431</v>
      </c>
      <c r="M127" s="134">
        <v>22</v>
      </c>
      <c r="N127" s="135">
        <v>37</v>
      </c>
      <c r="O127" s="135">
        <v>32</v>
      </c>
      <c r="P127" s="135">
        <v>21</v>
      </c>
      <c r="Q127" s="135">
        <v>30</v>
      </c>
      <c r="R127" s="135">
        <v>26</v>
      </c>
      <c r="S127" s="136">
        <v>27</v>
      </c>
      <c r="T127" s="14">
        <v>28.4</v>
      </c>
      <c r="U127" s="14">
        <v>27.857142857142858</v>
      </c>
      <c r="W127" s="134">
        <v>63</v>
      </c>
      <c r="X127" s="135">
        <v>93</v>
      </c>
      <c r="Y127" s="135">
        <v>82</v>
      </c>
      <c r="Z127" s="135">
        <v>53</v>
      </c>
      <c r="AA127" s="135">
        <v>75</v>
      </c>
      <c r="AB127" s="135">
        <v>69</v>
      </c>
      <c r="AC127" s="136">
        <v>64</v>
      </c>
      <c r="AD127" s="14">
        <v>73.2</v>
      </c>
      <c r="AE127" s="14">
        <v>71.285714285714292</v>
      </c>
      <c r="AF127" s="7"/>
      <c r="AG127" s="274">
        <v>0.5</v>
      </c>
      <c r="AH127" s="134">
        <v>41</v>
      </c>
      <c r="AI127" s="135">
        <v>56</v>
      </c>
      <c r="AJ127" s="135">
        <v>50</v>
      </c>
      <c r="AK127" s="135">
        <v>32</v>
      </c>
      <c r="AL127" s="135">
        <v>45</v>
      </c>
      <c r="AM127" s="135">
        <v>43</v>
      </c>
      <c r="AN127" s="136">
        <v>37</v>
      </c>
      <c r="AO127" s="14">
        <v>44.8</v>
      </c>
      <c r="AP127" s="14">
        <v>43.428571428571402</v>
      </c>
      <c r="AR127" s="134">
        <v>22</v>
      </c>
      <c r="AS127" s="135">
        <v>37</v>
      </c>
      <c r="AT127" s="135">
        <v>32</v>
      </c>
      <c r="AU127" s="135">
        <v>21</v>
      </c>
      <c r="AV127" s="135">
        <v>30</v>
      </c>
      <c r="AW127" s="135">
        <v>26</v>
      </c>
      <c r="AX127" s="136">
        <v>27</v>
      </c>
      <c r="AY127" s="14">
        <v>28.4</v>
      </c>
      <c r="AZ127" s="14">
        <v>27.8571428571429</v>
      </c>
    </row>
    <row r="128" spans="1:52" x14ac:dyDescent="0.25">
      <c r="A128" s="172"/>
      <c r="B128" s="274">
        <v>0.54166700000000001</v>
      </c>
      <c r="C128" s="134">
        <v>35</v>
      </c>
      <c r="D128" s="135">
        <v>46</v>
      </c>
      <c r="E128" s="135">
        <v>56</v>
      </c>
      <c r="F128" s="135">
        <v>35</v>
      </c>
      <c r="G128" s="135">
        <v>38</v>
      </c>
      <c r="H128" s="135">
        <v>45</v>
      </c>
      <c r="I128" s="136">
        <v>31</v>
      </c>
      <c r="J128" s="14">
        <v>42</v>
      </c>
      <c r="K128" s="14">
        <v>40.857142857142854</v>
      </c>
      <c r="M128" s="134">
        <v>23</v>
      </c>
      <c r="N128" s="135">
        <v>32</v>
      </c>
      <c r="O128" s="135">
        <v>35</v>
      </c>
      <c r="P128" s="135">
        <v>23</v>
      </c>
      <c r="Q128" s="135">
        <v>19</v>
      </c>
      <c r="R128" s="135">
        <v>21</v>
      </c>
      <c r="S128" s="136">
        <v>16</v>
      </c>
      <c r="T128" s="14">
        <v>26.4</v>
      </c>
      <c r="U128" s="14">
        <v>24.142857142857142</v>
      </c>
      <c r="W128" s="134">
        <v>58</v>
      </c>
      <c r="X128" s="135">
        <v>78</v>
      </c>
      <c r="Y128" s="135">
        <v>91</v>
      </c>
      <c r="Z128" s="135">
        <v>58</v>
      </c>
      <c r="AA128" s="135">
        <v>57</v>
      </c>
      <c r="AB128" s="135">
        <v>66</v>
      </c>
      <c r="AC128" s="136">
        <v>47</v>
      </c>
      <c r="AD128" s="14">
        <v>68.400000000000006</v>
      </c>
      <c r="AE128" s="14">
        <v>65</v>
      </c>
      <c r="AF128" s="7"/>
      <c r="AG128" s="274">
        <v>0.54166700000000001</v>
      </c>
      <c r="AH128" s="134">
        <v>35</v>
      </c>
      <c r="AI128" s="135">
        <v>46</v>
      </c>
      <c r="AJ128" s="135">
        <v>56</v>
      </c>
      <c r="AK128" s="135">
        <v>35</v>
      </c>
      <c r="AL128" s="135">
        <v>38</v>
      </c>
      <c r="AM128" s="135">
        <v>45</v>
      </c>
      <c r="AN128" s="136">
        <v>31</v>
      </c>
      <c r="AO128" s="14">
        <v>42</v>
      </c>
      <c r="AP128" s="14">
        <v>40.857142857142897</v>
      </c>
      <c r="AR128" s="134">
        <v>23</v>
      </c>
      <c r="AS128" s="135">
        <v>32</v>
      </c>
      <c r="AT128" s="135">
        <v>35</v>
      </c>
      <c r="AU128" s="135">
        <v>23</v>
      </c>
      <c r="AV128" s="135">
        <v>19</v>
      </c>
      <c r="AW128" s="135">
        <v>21</v>
      </c>
      <c r="AX128" s="136">
        <v>16</v>
      </c>
      <c r="AY128" s="14">
        <v>26.4</v>
      </c>
      <c r="AZ128" s="14">
        <v>24.1428571428571</v>
      </c>
    </row>
    <row r="129" spans="1:52" x14ac:dyDescent="0.25">
      <c r="A129" s="172"/>
      <c r="B129" s="274">
        <v>0.58333333333333337</v>
      </c>
      <c r="C129" s="134">
        <v>38</v>
      </c>
      <c r="D129" s="135">
        <v>45</v>
      </c>
      <c r="E129" s="135">
        <v>43</v>
      </c>
      <c r="F129" s="135">
        <v>47</v>
      </c>
      <c r="G129" s="135">
        <v>62</v>
      </c>
      <c r="H129" s="135">
        <v>37</v>
      </c>
      <c r="I129" s="136">
        <v>46</v>
      </c>
      <c r="J129" s="14">
        <v>47</v>
      </c>
      <c r="K129" s="14">
        <v>45.428571428571431</v>
      </c>
      <c r="M129" s="134">
        <v>21</v>
      </c>
      <c r="N129" s="135">
        <v>22</v>
      </c>
      <c r="O129" s="135">
        <v>25</v>
      </c>
      <c r="P129" s="135">
        <v>17</v>
      </c>
      <c r="Q129" s="135">
        <v>21</v>
      </c>
      <c r="R129" s="135">
        <v>22</v>
      </c>
      <c r="S129" s="136">
        <v>13</v>
      </c>
      <c r="T129" s="14">
        <v>21.2</v>
      </c>
      <c r="U129" s="14">
        <v>20.142857142857142</v>
      </c>
      <c r="W129" s="134">
        <v>59</v>
      </c>
      <c r="X129" s="135">
        <v>67</v>
      </c>
      <c r="Y129" s="135">
        <v>68</v>
      </c>
      <c r="Z129" s="135">
        <v>64</v>
      </c>
      <c r="AA129" s="135">
        <v>83</v>
      </c>
      <c r="AB129" s="135">
        <v>59</v>
      </c>
      <c r="AC129" s="136">
        <v>59</v>
      </c>
      <c r="AD129" s="14">
        <v>68.2</v>
      </c>
      <c r="AE129" s="14">
        <v>65.571428571428569</v>
      </c>
      <c r="AF129" s="7"/>
      <c r="AG129" s="274">
        <v>0.58333333333333337</v>
      </c>
      <c r="AH129" s="134">
        <v>38</v>
      </c>
      <c r="AI129" s="135">
        <v>45</v>
      </c>
      <c r="AJ129" s="135">
        <v>43</v>
      </c>
      <c r="AK129" s="135">
        <v>47</v>
      </c>
      <c r="AL129" s="135">
        <v>62</v>
      </c>
      <c r="AM129" s="135">
        <v>37</v>
      </c>
      <c r="AN129" s="136">
        <v>46</v>
      </c>
      <c r="AO129" s="14">
        <v>47</v>
      </c>
      <c r="AP129" s="14">
        <v>45.428571428571402</v>
      </c>
      <c r="AR129" s="134">
        <v>21</v>
      </c>
      <c r="AS129" s="135">
        <v>22</v>
      </c>
      <c r="AT129" s="135">
        <v>25</v>
      </c>
      <c r="AU129" s="135">
        <v>17</v>
      </c>
      <c r="AV129" s="135">
        <v>21</v>
      </c>
      <c r="AW129" s="135">
        <v>22</v>
      </c>
      <c r="AX129" s="136">
        <v>13</v>
      </c>
      <c r="AY129" s="14">
        <v>21.2</v>
      </c>
      <c r="AZ129" s="14">
        <v>20.1428571428571</v>
      </c>
    </row>
    <row r="130" spans="1:52" x14ac:dyDescent="0.25">
      <c r="A130" s="172"/>
      <c r="B130" s="274">
        <v>0.625</v>
      </c>
      <c r="C130" s="134">
        <v>32</v>
      </c>
      <c r="D130" s="135">
        <v>51</v>
      </c>
      <c r="E130" s="135">
        <v>54</v>
      </c>
      <c r="F130" s="135">
        <v>46</v>
      </c>
      <c r="G130" s="135">
        <v>44</v>
      </c>
      <c r="H130" s="135">
        <v>39</v>
      </c>
      <c r="I130" s="136">
        <v>50</v>
      </c>
      <c r="J130" s="14">
        <v>45.4</v>
      </c>
      <c r="K130" s="14">
        <v>45.142857142857146</v>
      </c>
      <c r="M130" s="134">
        <v>32</v>
      </c>
      <c r="N130" s="135">
        <v>38</v>
      </c>
      <c r="O130" s="135">
        <v>28</v>
      </c>
      <c r="P130" s="135">
        <v>22</v>
      </c>
      <c r="Q130" s="135">
        <v>38</v>
      </c>
      <c r="R130" s="135">
        <v>10</v>
      </c>
      <c r="S130" s="136">
        <v>22</v>
      </c>
      <c r="T130" s="14">
        <v>31.6</v>
      </c>
      <c r="U130" s="14">
        <v>27.142857142857142</v>
      </c>
      <c r="W130" s="134">
        <v>64</v>
      </c>
      <c r="X130" s="135">
        <v>89</v>
      </c>
      <c r="Y130" s="135">
        <v>82</v>
      </c>
      <c r="Z130" s="135">
        <v>68</v>
      </c>
      <c r="AA130" s="135">
        <v>82</v>
      </c>
      <c r="AB130" s="135">
        <v>49</v>
      </c>
      <c r="AC130" s="136">
        <v>72</v>
      </c>
      <c r="AD130" s="14">
        <v>77</v>
      </c>
      <c r="AE130" s="14">
        <v>72.285714285714292</v>
      </c>
      <c r="AF130" s="7"/>
      <c r="AG130" s="274">
        <v>0.625</v>
      </c>
      <c r="AH130" s="134">
        <v>32</v>
      </c>
      <c r="AI130" s="135">
        <v>51</v>
      </c>
      <c r="AJ130" s="135">
        <v>54</v>
      </c>
      <c r="AK130" s="135">
        <v>46</v>
      </c>
      <c r="AL130" s="135">
        <v>44</v>
      </c>
      <c r="AM130" s="135">
        <v>39</v>
      </c>
      <c r="AN130" s="136">
        <v>50</v>
      </c>
      <c r="AO130" s="14">
        <v>45.4</v>
      </c>
      <c r="AP130" s="14">
        <v>45.142857142857103</v>
      </c>
      <c r="AR130" s="134">
        <v>32</v>
      </c>
      <c r="AS130" s="135">
        <v>38</v>
      </c>
      <c r="AT130" s="135">
        <v>28</v>
      </c>
      <c r="AU130" s="135">
        <v>22</v>
      </c>
      <c r="AV130" s="135">
        <v>38</v>
      </c>
      <c r="AW130" s="135">
        <v>10</v>
      </c>
      <c r="AX130" s="136">
        <v>22</v>
      </c>
      <c r="AY130" s="14">
        <v>31.6</v>
      </c>
      <c r="AZ130" s="14">
        <v>27.1428571428571</v>
      </c>
    </row>
    <row r="131" spans="1:52" x14ac:dyDescent="0.25">
      <c r="A131" s="172"/>
      <c r="B131" s="274">
        <v>0.66666700000000001</v>
      </c>
      <c r="C131" s="134">
        <v>35</v>
      </c>
      <c r="D131" s="135">
        <v>45</v>
      </c>
      <c r="E131" s="135">
        <v>55</v>
      </c>
      <c r="F131" s="135">
        <v>46</v>
      </c>
      <c r="G131" s="135">
        <v>53</v>
      </c>
      <c r="H131" s="135">
        <v>37</v>
      </c>
      <c r="I131" s="136">
        <v>58</v>
      </c>
      <c r="J131" s="14">
        <v>46.8</v>
      </c>
      <c r="K131" s="14">
        <v>47</v>
      </c>
      <c r="M131" s="134">
        <v>24</v>
      </c>
      <c r="N131" s="135">
        <v>20</v>
      </c>
      <c r="O131" s="135">
        <v>30</v>
      </c>
      <c r="P131" s="135">
        <v>15</v>
      </c>
      <c r="Q131" s="135">
        <v>20</v>
      </c>
      <c r="R131" s="135">
        <v>16</v>
      </c>
      <c r="S131" s="136">
        <v>22</v>
      </c>
      <c r="T131" s="14">
        <v>21.8</v>
      </c>
      <c r="U131" s="14">
        <v>21</v>
      </c>
      <c r="W131" s="134">
        <v>59</v>
      </c>
      <c r="X131" s="135">
        <v>65</v>
      </c>
      <c r="Y131" s="135">
        <v>85</v>
      </c>
      <c r="Z131" s="135">
        <v>61</v>
      </c>
      <c r="AA131" s="135">
        <v>73</v>
      </c>
      <c r="AB131" s="135">
        <v>53</v>
      </c>
      <c r="AC131" s="136">
        <v>80</v>
      </c>
      <c r="AD131" s="14">
        <v>68.599999999999994</v>
      </c>
      <c r="AE131" s="14">
        <v>68</v>
      </c>
      <c r="AF131" s="7"/>
      <c r="AG131" s="274">
        <v>0.66666700000000001</v>
      </c>
      <c r="AH131" s="134">
        <v>35</v>
      </c>
      <c r="AI131" s="135">
        <v>45</v>
      </c>
      <c r="AJ131" s="135">
        <v>55</v>
      </c>
      <c r="AK131" s="135">
        <v>46</v>
      </c>
      <c r="AL131" s="135">
        <v>53</v>
      </c>
      <c r="AM131" s="135">
        <v>37</v>
      </c>
      <c r="AN131" s="136">
        <v>58</v>
      </c>
      <c r="AO131" s="14">
        <v>46.8</v>
      </c>
      <c r="AP131" s="14">
        <v>47</v>
      </c>
      <c r="AR131" s="134">
        <v>24</v>
      </c>
      <c r="AS131" s="135">
        <v>20</v>
      </c>
      <c r="AT131" s="135">
        <v>30</v>
      </c>
      <c r="AU131" s="135">
        <v>15</v>
      </c>
      <c r="AV131" s="135">
        <v>20</v>
      </c>
      <c r="AW131" s="135">
        <v>16</v>
      </c>
      <c r="AX131" s="136">
        <v>22</v>
      </c>
      <c r="AY131" s="14">
        <v>21.8</v>
      </c>
      <c r="AZ131" s="14">
        <v>21</v>
      </c>
    </row>
    <row r="132" spans="1:52" x14ac:dyDescent="0.25">
      <c r="A132" s="172"/>
      <c r="B132" s="274">
        <v>0.70833299999999999</v>
      </c>
      <c r="C132" s="134">
        <v>40</v>
      </c>
      <c r="D132" s="135">
        <v>46</v>
      </c>
      <c r="E132" s="135">
        <v>57</v>
      </c>
      <c r="F132" s="135">
        <v>43</v>
      </c>
      <c r="G132" s="135">
        <v>50</v>
      </c>
      <c r="H132" s="135">
        <v>46</v>
      </c>
      <c r="I132" s="136">
        <v>47</v>
      </c>
      <c r="J132" s="14">
        <v>47.2</v>
      </c>
      <c r="K132" s="14">
        <v>47</v>
      </c>
      <c r="M132" s="134">
        <v>19</v>
      </c>
      <c r="N132" s="135">
        <v>26</v>
      </c>
      <c r="O132" s="135">
        <v>34</v>
      </c>
      <c r="P132" s="135">
        <v>20</v>
      </c>
      <c r="Q132" s="135">
        <v>19</v>
      </c>
      <c r="R132" s="135">
        <v>23</v>
      </c>
      <c r="S132" s="136">
        <v>18</v>
      </c>
      <c r="T132" s="14">
        <v>23.6</v>
      </c>
      <c r="U132" s="14">
        <v>22.714285714285715</v>
      </c>
      <c r="W132" s="134">
        <v>59</v>
      </c>
      <c r="X132" s="135">
        <v>72</v>
      </c>
      <c r="Y132" s="135">
        <v>91</v>
      </c>
      <c r="Z132" s="135">
        <v>63</v>
      </c>
      <c r="AA132" s="135">
        <v>69</v>
      </c>
      <c r="AB132" s="135">
        <v>69</v>
      </c>
      <c r="AC132" s="136">
        <v>65</v>
      </c>
      <c r="AD132" s="14">
        <v>70.8</v>
      </c>
      <c r="AE132" s="14">
        <v>69.714285714285708</v>
      </c>
      <c r="AF132" s="7"/>
      <c r="AG132" s="274">
        <v>0.70833299999999999</v>
      </c>
      <c r="AH132" s="134">
        <v>40</v>
      </c>
      <c r="AI132" s="135">
        <v>46</v>
      </c>
      <c r="AJ132" s="135">
        <v>57</v>
      </c>
      <c r="AK132" s="135">
        <v>43</v>
      </c>
      <c r="AL132" s="135">
        <v>50</v>
      </c>
      <c r="AM132" s="135">
        <v>46</v>
      </c>
      <c r="AN132" s="136">
        <v>47</v>
      </c>
      <c r="AO132" s="14">
        <v>47.2</v>
      </c>
      <c r="AP132" s="14">
        <v>47</v>
      </c>
      <c r="AR132" s="134">
        <v>19</v>
      </c>
      <c r="AS132" s="135">
        <v>26</v>
      </c>
      <c r="AT132" s="135">
        <v>34</v>
      </c>
      <c r="AU132" s="135">
        <v>20</v>
      </c>
      <c r="AV132" s="135">
        <v>19</v>
      </c>
      <c r="AW132" s="135">
        <v>23</v>
      </c>
      <c r="AX132" s="136">
        <v>18</v>
      </c>
      <c r="AY132" s="14">
        <v>23.6</v>
      </c>
      <c r="AZ132" s="14">
        <v>22.714285714285701</v>
      </c>
    </row>
    <row r="133" spans="1:52" x14ac:dyDescent="0.25">
      <c r="A133" s="172"/>
      <c r="B133" s="274">
        <v>0.75</v>
      </c>
      <c r="C133" s="134">
        <v>49</v>
      </c>
      <c r="D133" s="135">
        <v>42</v>
      </c>
      <c r="E133" s="135">
        <v>101</v>
      </c>
      <c r="F133" s="135">
        <v>48</v>
      </c>
      <c r="G133" s="135">
        <v>66</v>
      </c>
      <c r="H133" s="135">
        <v>52</v>
      </c>
      <c r="I133" s="136">
        <v>21</v>
      </c>
      <c r="J133" s="14">
        <v>61.2</v>
      </c>
      <c r="K133" s="14">
        <v>54.142857142857146</v>
      </c>
      <c r="M133" s="134">
        <v>19</v>
      </c>
      <c r="N133" s="135">
        <v>17</v>
      </c>
      <c r="O133" s="135">
        <v>44</v>
      </c>
      <c r="P133" s="135">
        <v>17</v>
      </c>
      <c r="Q133" s="135">
        <v>30</v>
      </c>
      <c r="R133" s="135">
        <v>27</v>
      </c>
      <c r="S133" s="136">
        <v>14</v>
      </c>
      <c r="T133" s="14">
        <v>25.4</v>
      </c>
      <c r="U133" s="14">
        <v>24</v>
      </c>
      <c r="W133" s="134">
        <v>68</v>
      </c>
      <c r="X133" s="135">
        <v>59</v>
      </c>
      <c r="Y133" s="135">
        <v>145</v>
      </c>
      <c r="Z133" s="135">
        <v>65</v>
      </c>
      <c r="AA133" s="135">
        <v>96</v>
      </c>
      <c r="AB133" s="135">
        <v>79</v>
      </c>
      <c r="AC133" s="136">
        <v>35</v>
      </c>
      <c r="AD133" s="14">
        <v>86.6</v>
      </c>
      <c r="AE133" s="14">
        <v>78.142857142857139</v>
      </c>
      <c r="AF133" s="7"/>
      <c r="AG133" s="274">
        <v>0.75</v>
      </c>
      <c r="AH133" s="134">
        <v>49</v>
      </c>
      <c r="AI133" s="135">
        <v>42</v>
      </c>
      <c r="AJ133" s="135">
        <v>101</v>
      </c>
      <c r="AK133" s="135">
        <v>48</v>
      </c>
      <c r="AL133" s="135">
        <v>66</v>
      </c>
      <c r="AM133" s="135">
        <v>52</v>
      </c>
      <c r="AN133" s="136">
        <v>21</v>
      </c>
      <c r="AO133" s="14">
        <v>61.2</v>
      </c>
      <c r="AP133" s="14">
        <v>54.142857142857103</v>
      </c>
      <c r="AR133" s="134">
        <v>19</v>
      </c>
      <c r="AS133" s="135">
        <v>17</v>
      </c>
      <c r="AT133" s="135">
        <v>44</v>
      </c>
      <c r="AU133" s="135">
        <v>17</v>
      </c>
      <c r="AV133" s="135">
        <v>30</v>
      </c>
      <c r="AW133" s="135">
        <v>27</v>
      </c>
      <c r="AX133" s="136">
        <v>14</v>
      </c>
      <c r="AY133" s="14">
        <v>25.4</v>
      </c>
      <c r="AZ133" s="14">
        <v>24</v>
      </c>
    </row>
    <row r="134" spans="1:52" x14ac:dyDescent="0.25">
      <c r="A134" s="172"/>
      <c r="B134" s="274">
        <v>0.79166700000000001</v>
      </c>
      <c r="C134" s="134">
        <v>41</v>
      </c>
      <c r="D134" s="135">
        <v>34</v>
      </c>
      <c r="E134" s="135">
        <v>96</v>
      </c>
      <c r="F134" s="135">
        <v>39</v>
      </c>
      <c r="G134" s="135">
        <v>50</v>
      </c>
      <c r="H134" s="135">
        <v>39</v>
      </c>
      <c r="I134" s="136">
        <v>38</v>
      </c>
      <c r="J134" s="14">
        <v>52</v>
      </c>
      <c r="K134" s="14">
        <v>48.142857142857146</v>
      </c>
      <c r="M134" s="134">
        <v>13</v>
      </c>
      <c r="N134" s="135">
        <v>18</v>
      </c>
      <c r="O134" s="135">
        <v>65</v>
      </c>
      <c r="P134" s="135">
        <v>18</v>
      </c>
      <c r="Q134" s="135">
        <v>27</v>
      </c>
      <c r="R134" s="135">
        <v>28</v>
      </c>
      <c r="S134" s="136">
        <v>21</v>
      </c>
      <c r="T134" s="14">
        <v>28.2</v>
      </c>
      <c r="U134" s="14">
        <v>27.142857142857142</v>
      </c>
      <c r="W134" s="134">
        <v>54</v>
      </c>
      <c r="X134" s="135">
        <v>52</v>
      </c>
      <c r="Y134" s="135">
        <v>161</v>
      </c>
      <c r="Z134" s="135">
        <v>57</v>
      </c>
      <c r="AA134" s="135">
        <v>77</v>
      </c>
      <c r="AB134" s="135">
        <v>67</v>
      </c>
      <c r="AC134" s="136">
        <v>59</v>
      </c>
      <c r="AD134" s="14">
        <v>80.2</v>
      </c>
      <c r="AE134" s="14">
        <v>75.285714285714292</v>
      </c>
      <c r="AF134" s="7"/>
      <c r="AG134" s="274">
        <v>0.79166700000000001</v>
      </c>
      <c r="AH134" s="134">
        <v>41</v>
      </c>
      <c r="AI134" s="135">
        <v>34</v>
      </c>
      <c r="AJ134" s="135">
        <v>96</v>
      </c>
      <c r="AK134" s="135">
        <v>39</v>
      </c>
      <c r="AL134" s="135">
        <v>50</v>
      </c>
      <c r="AM134" s="135">
        <v>39</v>
      </c>
      <c r="AN134" s="136">
        <v>38</v>
      </c>
      <c r="AO134" s="14">
        <v>52</v>
      </c>
      <c r="AP134" s="14">
        <v>48.142857142857103</v>
      </c>
      <c r="AR134" s="134">
        <v>13</v>
      </c>
      <c r="AS134" s="135">
        <v>18</v>
      </c>
      <c r="AT134" s="135">
        <v>65</v>
      </c>
      <c r="AU134" s="135">
        <v>18</v>
      </c>
      <c r="AV134" s="135">
        <v>27</v>
      </c>
      <c r="AW134" s="135">
        <v>28</v>
      </c>
      <c r="AX134" s="136">
        <v>21</v>
      </c>
      <c r="AY134" s="14">
        <v>28.2</v>
      </c>
      <c r="AZ134" s="14">
        <v>27.1428571428571</v>
      </c>
    </row>
    <row r="135" spans="1:52" x14ac:dyDescent="0.25">
      <c r="A135" s="172"/>
      <c r="B135" s="274">
        <v>0.83333299999999999</v>
      </c>
      <c r="C135" s="134">
        <v>33</v>
      </c>
      <c r="D135" s="135">
        <v>36</v>
      </c>
      <c r="E135" s="135">
        <v>56</v>
      </c>
      <c r="F135" s="135">
        <v>30</v>
      </c>
      <c r="G135" s="135">
        <v>50</v>
      </c>
      <c r="H135" s="135">
        <v>37</v>
      </c>
      <c r="I135" s="136">
        <v>28</v>
      </c>
      <c r="J135" s="14">
        <v>41</v>
      </c>
      <c r="K135" s="14">
        <v>38.571428571428569</v>
      </c>
      <c r="M135" s="134">
        <v>24</v>
      </c>
      <c r="N135" s="135">
        <v>18</v>
      </c>
      <c r="O135" s="135">
        <v>29</v>
      </c>
      <c r="P135" s="135">
        <v>12</v>
      </c>
      <c r="Q135" s="135">
        <v>18</v>
      </c>
      <c r="R135" s="135">
        <v>16</v>
      </c>
      <c r="S135" s="136">
        <v>23</v>
      </c>
      <c r="T135" s="14">
        <v>20.2</v>
      </c>
      <c r="U135" s="14">
        <v>20</v>
      </c>
      <c r="W135" s="134">
        <v>57</v>
      </c>
      <c r="X135" s="135">
        <v>54</v>
      </c>
      <c r="Y135" s="135">
        <v>85</v>
      </c>
      <c r="Z135" s="135">
        <v>42</v>
      </c>
      <c r="AA135" s="135">
        <v>68</v>
      </c>
      <c r="AB135" s="135">
        <v>53</v>
      </c>
      <c r="AC135" s="136">
        <v>51</v>
      </c>
      <c r="AD135" s="14">
        <v>61.2</v>
      </c>
      <c r="AE135" s="14">
        <v>58.571428571428569</v>
      </c>
      <c r="AF135" s="7"/>
      <c r="AG135" s="274">
        <v>0.83333299999999999</v>
      </c>
      <c r="AH135" s="134">
        <v>33</v>
      </c>
      <c r="AI135" s="135">
        <v>36</v>
      </c>
      <c r="AJ135" s="135">
        <v>56</v>
      </c>
      <c r="AK135" s="135">
        <v>30</v>
      </c>
      <c r="AL135" s="135">
        <v>50</v>
      </c>
      <c r="AM135" s="135">
        <v>37</v>
      </c>
      <c r="AN135" s="136">
        <v>28</v>
      </c>
      <c r="AO135" s="14">
        <v>41</v>
      </c>
      <c r="AP135" s="14">
        <v>38.571428571428598</v>
      </c>
      <c r="AR135" s="134">
        <v>24</v>
      </c>
      <c r="AS135" s="135">
        <v>18</v>
      </c>
      <c r="AT135" s="135">
        <v>29</v>
      </c>
      <c r="AU135" s="135">
        <v>12</v>
      </c>
      <c r="AV135" s="135">
        <v>18</v>
      </c>
      <c r="AW135" s="135">
        <v>16</v>
      </c>
      <c r="AX135" s="136">
        <v>23</v>
      </c>
      <c r="AY135" s="14">
        <v>20.2</v>
      </c>
      <c r="AZ135" s="14">
        <v>20</v>
      </c>
    </row>
    <row r="136" spans="1:52" x14ac:dyDescent="0.25">
      <c r="A136" s="172"/>
      <c r="B136" s="274">
        <v>0.875</v>
      </c>
      <c r="C136" s="134">
        <v>16</v>
      </c>
      <c r="D136" s="135">
        <v>24</v>
      </c>
      <c r="E136" s="135">
        <v>44</v>
      </c>
      <c r="F136" s="135">
        <v>26</v>
      </c>
      <c r="G136" s="135">
        <v>24</v>
      </c>
      <c r="H136" s="135">
        <v>25</v>
      </c>
      <c r="I136" s="136">
        <v>27</v>
      </c>
      <c r="J136" s="14">
        <v>26.8</v>
      </c>
      <c r="K136" s="14">
        <v>26.571428571428573</v>
      </c>
      <c r="M136" s="134">
        <v>9</v>
      </c>
      <c r="N136" s="135">
        <v>1</v>
      </c>
      <c r="O136" s="135">
        <v>23</v>
      </c>
      <c r="P136" s="135">
        <v>12</v>
      </c>
      <c r="Q136" s="135">
        <v>16</v>
      </c>
      <c r="R136" s="135">
        <v>16</v>
      </c>
      <c r="S136" s="136">
        <v>11</v>
      </c>
      <c r="T136" s="14">
        <v>12.2</v>
      </c>
      <c r="U136" s="14">
        <v>12.571428571428571</v>
      </c>
      <c r="W136" s="134">
        <v>25</v>
      </c>
      <c r="X136" s="135">
        <v>25</v>
      </c>
      <c r="Y136" s="135">
        <v>67</v>
      </c>
      <c r="Z136" s="135">
        <v>38</v>
      </c>
      <c r="AA136" s="135">
        <v>40</v>
      </c>
      <c r="AB136" s="135">
        <v>41</v>
      </c>
      <c r="AC136" s="136">
        <v>38</v>
      </c>
      <c r="AD136" s="14">
        <v>39</v>
      </c>
      <c r="AE136" s="14">
        <v>39.142857142857146</v>
      </c>
      <c r="AF136" s="7"/>
      <c r="AG136" s="274">
        <v>0.875</v>
      </c>
      <c r="AH136" s="134">
        <v>16</v>
      </c>
      <c r="AI136" s="135">
        <v>24</v>
      </c>
      <c r="AJ136" s="135">
        <v>44</v>
      </c>
      <c r="AK136" s="135">
        <v>26</v>
      </c>
      <c r="AL136" s="135">
        <v>24</v>
      </c>
      <c r="AM136" s="135">
        <v>25</v>
      </c>
      <c r="AN136" s="136">
        <v>27</v>
      </c>
      <c r="AO136" s="14">
        <v>26.8</v>
      </c>
      <c r="AP136" s="14">
        <v>26.571428571428601</v>
      </c>
      <c r="AR136" s="134">
        <v>9</v>
      </c>
      <c r="AS136" s="135">
        <v>1</v>
      </c>
      <c r="AT136" s="135">
        <v>23</v>
      </c>
      <c r="AU136" s="135">
        <v>12</v>
      </c>
      <c r="AV136" s="135">
        <v>16</v>
      </c>
      <c r="AW136" s="135">
        <v>16</v>
      </c>
      <c r="AX136" s="136">
        <v>11</v>
      </c>
      <c r="AY136" s="14">
        <v>12.2</v>
      </c>
      <c r="AZ136" s="14">
        <v>12.5714285714286</v>
      </c>
    </row>
    <row r="137" spans="1:52" x14ac:dyDescent="0.25">
      <c r="A137" s="172"/>
      <c r="B137" s="274">
        <v>0.91666700000000001</v>
      </c>
      <c r="C137" s="134">
        <v>7</v>
      </c>
      <c r="D137" s="135">
        <v>14</v>
      </c>
      <c r="E137" s="135">
        <v>58</v>
      </c>
      <c r="F137" s="135">
        <v>14</v>
      </c>
      <c r="G137" s="135">
        <v>32</v>
      </c>
      <c r="H137" s="135">
        <v>20</v>
      </c>
      <c r="I137" s="136">
        <v>13</v>
      </c>
      <c r="J137" s="14">
        <v>25</v>
      </c>
      <c r="K137" s="14">
        <v>22.571428571428573</v>
      </c>
      <c r="M137" s="134">
        <v>5</v>
      </c>
      <c r="N137" s="135">
        <v>4</v>
      </c>
      <c r="O137" s="135">
        <v>55</v>
      </c>
      <c r="P137" s="135">
        <v>13</v>
      </c>
      <c r="Q137" s="135">
        <v>20</v>
      </c>
      <c r="R137" s="135">
        <v>17</v>
      </c>
      <c r="S137" s="136">
        <v>8</v>
      </c>
      <c r="T137" s="14">
        <v>19.399999999999999</v>
      </c>
      <c r="U137" s="14">
        <v>17.428571428571427</v>
      </c>
      <c r="W137" s="134">
        <v>12</v>
      </c>
      <c r="X137" s="135">
        <v>18</v>
      </c>
      <c r="Y137" s="135">
        <v>113</v>
      </c>
      <c r="Z137" s="135">
        <v>27</v>
      </c>
      <c r="AA137" s="135">
        <v>52</v>
      </c>
      <c r="AB137" s="135">
        <v>37</v>
      </c>
      <c r="AC137" s="136">
        <v>21</v>
      </c>
      <c r="AD137" s="14">
        <v>44.4</v>
      </c>
      <c r="AE137" s="14">
        <v>40</v>
      </c>
      <c r="AF137" s="7"/>
      <c r="AG137" s="274">
        <v>0.91666700000000001</v>
      </c>
      <c r="AH137" s="134">
        <v>7</v>
      </c>
      <c r="AI137" s="135">
        <v>14</v>
      </c>
      <c r="AJ137" s="135">
        <v>58</v>
      </c>
      <c r="AK137" s="135">
        <v>14</v>
      </c>
      <c r="AL137" s="135">
        <v>32</v>
      </c>
      <c r="AM137" s="135">
        <v>20</v>
      </c>
      <c r="AN137" s="136">
        <v>13</v>
      </c>
      <c r="AO137" s="14">
        <v>25</v>
      </c>
      <c r="AP137" s="14">
        <v>22.571428571428601</v>
      </c>
      <c r="AR137" s="134">
        <v>5</v>
      </c>
      <c r="AS137" s="135">
        <v>4</v>
      </c>
      <c r="AT137" s="135">
        <v>55</v>
      </c>
      <c r="AU137" s="135">
        <v>13</v>
      </c>
      <c r="AV137" s="135">
        <v>20</v>
      </c>
      <c r="AW137" s="135">
        <v>17</v>
      </c>
      <c r="AX137" s="136">
        <v>8</v>
      </c>
      <c r="AY137" s="14">
        <v>19.399999999999999</v>
      </c>
      <c r="AZ137" s="14">
        <v>17.428571428571399</v>
      </c>
    </row>
    <row r="138" spans="1:52" x14ac:dyDescent="0.25">
      <c r="A138" s="172"/>
      <c r="B138" s="274">
        <v>0.95833299999999999</v>
      </c>
      <c r="C138" s="134">
        <v>7</v>
      </c>
      <c r="D138" s="135">
        <v>8</v>
      </c>
      <c r="E138" s="135">
        <v>14</v>
      </c>
      <c r="F138" s="135">
        <v>13</v>
      </c>
      <c r="G138" s="135">
        <v>21</v>
      </c>
      <c r="H138" s="135">
        <v>25</v>
      </c>
      <c r="I138" s="136">
        <v>5</v>
      </c>
      <c r="J138" s="14">
        <v>12.6</v>
      </c>
      <c r="K138" s="14">
        <v>13.285714285714286</v>
      </c>
      <c r="M138" s="134">
        <v>3</v>
      </c>
      <c r="N138" s="135">
        <v>5</v>
      </c>
      <c r="O138" s="135">
        <v>16</v>
      </c>
      <c r="P138" s="135">
        <v>5</v>
      </c>
      <c r="Q138" s="135">
        <v>14</v>
      </c>
      <c r="R138" s="135">
        <v>16</v>
      </c>
      <c r="S138" s="136">
        <v>6</v>
      </c>
      <c r="T138" s="14">
        <v>8.6</v>
      </c>
      <c r="U138" s="14">
        <v>9.2857142857142865</v>
      </c>
      <c r="W138" s="134">
        <v>10</v>
      </c>
      <c r="X138" s="135">
        <v>13</v>
      </c>
      <c r="Y138" s="135">
        <v>30</v>
      </c>
      <c r="Z138" s="135">
        <v>18</v>
      </c>
      <c r="AA138" s="135">
        <v>35</v>
      </c>
      <c r="AB138" s="135">
        <v>41</v>
      </c>
      <c r="AC138" s="136">
        <v>11</v>
      </c>
      <c r="AD138" s="14">
        <v>21.2</v>
      </c>
      <c r="AE138" s="14">
        <v>22.571428571428573</v>
      </c>
      <c r="AF138" s="7"/>
      <c r="AG138" s="274">
        <v>0.95833299999999999</v>
      </c>
      <c r="AH138" s="134">
        <v>7</v>
      </c>
      <c r="AI138" s="135">
        <v>8</v>
      </c>
      <c r="AJ138" s="135">
        <v>14</v>
      </c>
      <c r="AK138" s="135">
        <v>13</v>
      </c>
      <c r="AL138" s="135">
        <v>21</v>
      </c>
      <c r="AM138" s="135">
        <v>25</v>
      </c>
      <c r="AN138" s="136">
        <v>5</v>
      </c>
      <c r="AO138" s="14">
        <v>12.6</v>
      </c>
      <c r="AP138" s="14">
        <v>13.285714285714301</v>
      </c>
      <c r="AR138" s="134">
        <v>3</v>
      </c>
      <c r="AS138" s="135">
        <v>5</v>
      </c>
      <c r="AT138" s="135">
        <v>16</v>
      </c>
      <c r="AU138" s="135">
        <v>5</v>
      </c>
      <c r="AV138" s="135">
        <v>14</v>
      </c>
      <c r="AW138" s="135">
        <v>16</v>
      </c>
      <c r="AX138" s="136">
        <v>6</v>
      </c>
      <c r="AY138" s="14">
        <v>8.6</v>
      </c>
      <c r="AZ138" s="14">
        <v>9.28571428571429</v>
      </c>
    </row>
    <row r="139" spans="1:52" x14ac:dyDescent="0.25">
      <c r="A139" s="172"/>
      <c r="B139" s="248" t="s">
        <v>38</v>
      </c>
      <c r="C139" s="249">
        <v>491</v>
      </c>
      <c r="D139" s="250">
        <v>524</v>
      </c>
      <c r="E139" s="250">
        <v>632</v>
      </c>
      <c r="F139" s="250">
        <v>491</v>
      </c>
      <c r="G139" s="250">
        <v>584</v>
      </c>
      <c r="H139" s="250">
        <v>440</v>
      </c>
      <c r="I139" s="251">
        <v>409</v>
      </c>
      <c r="J139" s="252">
        <v>544.4</v>
      </c>
      <c r="K139" s="252">
        <v>510.14285714285722</v>
      </c>
      <c r="L139" s="60"/>
      <c r="M139" s="249">
        <v>326</v>
      </c>
      <c r="N139" s="250">
        <v>347</v>
      </c>
      <c r="O139" s="250">
        <v>401</v>
      </c>
      <c r="P139" s="250">
        <v>281</v>
      </c>
      <c r="Q139" s="250">
        <v>328</v>
      </c>
      <c r="R139" s="250">
        <v>225</v>
      </c>
      <c r="S139" s="251">
        <v>200</v>
      </c>
      <c r="T139" s="252">
        <v>336.6</v>
      </c>
      <c r="U139" s="252">
        <v>301.14285714285711</v>
      </c>
      <c r="V139" s="60"/>
      <c r="W139" s="249">
        <v>817</v>
      </c>
      <c r="X139" s="250">
        <v>871</v>
      </c>
      <c r="Y139" s="250">
        <v>1033</v>
      </c>
      <c r="Z139" s="250">
        <v>772</v>
      </c>
      <c r="AA139" s="250">
        <v>912</v>
      </c>
      <c r="AB139" s="250">
        <v>665</v>
      </c>
      <c r="AC139" s="251">
        <v>609</v>
      </c>
      <c r="AD139" s="252">
        <v>881</v>
      </c>
      <c r="AE139" s="252">
        <v>811.28571428571433</v>
      </c>
      <c r="AG139" s="248" t="s">
        <v>38</v>
      </c>
      <c r="AH139" s="249">
        <v>491</v>
      </c>
      <c r="AI139" s="250">
        <v>524</v>
      </c>
      <c r="AJ139" s="250">
        <v>632</v>
      </c>
      <c r="AK139" s="250">
        <v>491</v>
      </c>
      <c r="AL139" s="250">
        <v>584</v>
      </c>
      <c r="AM139" s="250">
        <v>440</v>
      </c>
      <c r="AN139" s="251">
        <v>409</v>
      </c>
      <c r="AO139" s="252">
        <v>544.4</v>
      </c>
      <c r="AP139" s="252">
        <v>510.142857142857</v>
      </c>
      <c r="AQ139" s="60"/>
      <c r="AR139" s="249">
        <v>326</v>
      </c>
      <c r="AS139" s="250">
        <v>347</v>
      </c>
      <c r="AT139" s="250">
        <v>401</v>
      </c>
      <c r="AU139" s="250">
        <v>281</v>
      </c>
      <c r="AV139" s="250">
        <v>328</v>
      </c>
      <c r="AW139" s="250">
        <v>225</v>
      </c>
      <c r="AX139" s="251">
        <v>200</v>
      </c>
      <c r="AY139" s="252">
        <v>336.6</v>
      </c>
      <c r="AZ139" s="252">
        <v>301.142857142857</v>
      </c>
    </row>
    <row r="140" spans="1:52" x14ac:dyDescent="0.25">
      <c r="A140" s="172"/>
      <c r="B140" s="253" t="s">
        <v>39</v>
      </c>
      <c r="C140" s="254">
        <v>591</v>
      </c>
      <c r="D140" s="255">
        <v>637</v>
      </c>
      <c r="E140" s="255">
        <v>845</v>
      </c>
      <c r="F140" s="255">
        <v>602</v>
      </c>
      <c r="G140" s="255">
        <v>721</v>
      </c>
      <c r="H140" s="255">
        <v>543</v>
      </c>
      <c r="I140" s="256">
        <v>506</v>
      </c>
      <c r="J140" s="257">
        <v>679.19999999999993</v>
      </c>
      <c r="K140" s="257">
        <v>635</v>
      </c>
      <c r="L140" s="60"/>
      <c r="M140" s="254">
        <v>390</v>
      </c>
      <c r="N140" s="255">
        <v>410</v>
      </c>
      <c r="O140" s="255">
        <v>536</v>
      </c>
      <c r="P140" s="255">
        <v>346</v>
      </c>
      <c r="Q140" s="255">
        <v>403</v>
      </c>
      <c r="R140" s="255">
        <v>290</v>
      </c>
      <c r="S140" s="256">
        <v>257</v>
      </c>
      <c r="T140" s="257">
        <v>417</v>
      </c>
      <c r="U140" s="257">
        <v>376</v>
      </c>
      <c r="V140" s="60"/>
      <c r="W140" s="254">
        <v>981</v>
      </c>
      <c r="X140" s="255">
        <v>1047</v>
      </c>
      <c r="Y140" s="255">
        <v>1381</v>
      </c>
      <c r="Z140" s="255">
        <v>948</v>
      </c>
      <c r="AA140" s="255">
        <v>1124</v>
      </c>
      <c r="AB140" s="255">
        <v>833</v>
      </c>
      <c r="AC140" s="256">
        <v>763</v>
      </c>
      <c r="AD140" s="257">
        <v>1096.2</v>
      </c>
      <c r="AE140" s="257">
        <v>1011</v>
      </c>
      <c r="AG140" s="253" t="s">
        <v>39</v>
      </c>
      <c r="AH140" s="254">
        <v>591</v>
      </c>
      <c r="AI140" s="255">
        <v>637</v>
      </c>
      <c r="AJ140" s="255">
        <v>845</v>
      </c>
      <c r="AK140" s="255">
        <v>602</v>
      </c>
      <c r="AL140" s="255">
        <v>721</v>
      </c>
      <c r="AM140" s="255">
        <v>543</v>
      </c>
      <c r="AN140" s="256">
        <v>506</v>
      </c>
      <c r="AO140" s="257">
        <v>679.2</v>
      </c>
      <c r="AP140" s="257">
        <v>635</v>
      </c>
      <c r="AQ140" s="60"/>
      <c r="AR140" s="254">
        <v>390</v>
      </c>
      <c r="AS140" s="255">
        <v>410</v>
      </c>
      <c r="AT140" s="255">
        <v>536</v>
      </c>
      <c r="AU140" s="255">
        <v>346</v>
      </c>
      <c r="AV140" s="255">
        <v>403</v>
      </c>
      <c r="AW140" s="255">
        <v>290</v>
      </c>
      <c r="AX140" s="256">
        <v>257</v>
      </c>
      <c r="AY140" s="257">
        <v>417</v>
      </c>
      <c r="AZ140" s="257">
        <v>376</v>
      </c>
    </row>
    <row r="141" spans="1:52" x14ac:dyDescent="0.25">
      <c r="A141" s="172"/>
      <c r="B141" s="258" t="s">
        <v>40</v>
      </c>
      <c r="C141" s="259">
        <v>605</v>
      </c>
      <c r="D141" s="260">
        <v>659</v>
      </c>
      <c r="E141" s="260">
        <v>917</v>
      </c>
      <c r="F141" s="260">
        <v>629</v>
      </c>
      <c r="G141" s="260">
        <v>774</v>
      </c>
      <c r="H141" s="260">
        <v>588</v>
      </c>
      <c r="I141" s="261">
        <v>524</v>
      </c>
      <c r="J141" s="262">
        <v>716.8</v>
      </c>
      <c r="K141" s="262">
        <v>670.85714285714289</v>
      </c>
      <c r="L141" s="60"/>
      <c r="M141" s="259">
        <v>398</v>
      </c>
      <c r="N141" s="260">
        <v>419</v>
      </c>
      <c r="O141" s="260">
        <v>607</v>
      </c>
      <c r="P141" s="260">
        <v>364</v>
      </c>
      <c r="Q141" s="260">
        <v>437</v>
      </c>
      <c r="R141" s="260">
        <v>323</v>
      </c>
      <c r="S141" s="261">
        <v>271</v>
      </c>
      <c r="T141" s="262">
        <v>445</v>
      </c>
      <c r="U141" s="262">
        <v>402.71428571428572</v>
      </c>
      <c r="V141" s="60"/>
      <c r="W141" s="259">
        <v>1003</v>
      </c>
      <c r="X141" s="260">
        <v>1078</v>
      </c>
      <c r="Y141" s="260">
        <v>1524</v>
      </c>
      <c r="Z141" s="260">
        <v>993</v>
      </c>
      <c r="AA141" s="260">
        <v>1211</v>
      </c>
      <c r="AB141" s="260">
        <v>911</v>
      </c>
      <c r="AC141" s="261">
        <v>795</v>
      </c>
      <c r="AD141" s="262">
        <v>1161.8000000000002</v>
      </c>
      <c r="AE141" s="262">
        <v>1073.5714285714287</v>
      </c>
      <c r="AG141" s="258" t="s">
        <v>40</v>
      </c>
      <c r="AH141" s="259">
        <v>605</v>
      </c>
      <c r="AI141" s="260">
        <v>659</v>
      </c>
      <c r="AJ141" s="260">
        <v>917</v>
      </c>
      <c r="AK141" s="260">
        <v>629</v>
      </c>
      <c r="AL141" s="260">
        <v>774</v>
      </c>
      <c r="AM141" s="260">
        <v>588</v>
      </c>
      <c r="AN141" s="261">
        <v>524</v>
      </c>
      <c r="AO141" s="262">
        <v>716.8</v>
      </c>
      <c r="AP141" s="262">
        <v>670.857142857143</v>
      </c>
      <c r="AQ141" s="60"/>
      <c r="AR141" s="259">
        <v>398</v>
      </c>
      <c r="AS141" s="260">
        <v>419</v>
      </c>
      <c r="AT141" s="260">
        <v>607</v>
      </c>
      <c r="AU141" s="260">
        <v>364</v>
      </c>
      <c r="AV141" s="260">
        <v>437</v>
      </c>
      <c r="AW141" s="260">
        <v>323</v>
      </c>
      <c r="AX141" s="261">
        <v>271</v>
      </c>
      <c r="AY141" s="262">
        <v>445</v>
      </c>
      <c r="AZ141" s="262">
        <v>402.71428571428601</v>
      </c>
    </row>
    <row r="142" spans="1:52" x14ac:dyDescent="0.25">
      <c r="A142" s="172"/>
      <c r="B142" s="263" t="s">
        <v>41</v>
      </c>
      <c r="C142" s="264">
        <v>618</v>
      </c>
      <c r="D142" s="265">
        <v>683</v>
      </c>
      <c r="E142" s="265">
        <v>934</v>
      </c>
      <c r="F142" s="265">
        <v>670</v>
      </c>
      <c r="G142" s="265">
        <v>810</v>
      </c>
      <c r="H142" s="265">
        <v>626</v>
      </c>
      <c r="I142" s="266">
        <v>580</v>
      </c>
      <c r="J142" s="267">
        <v>743</v>
      </c>
      <c r="K142" s="267">
        <v>703</v>
      </c>
      <c r="L142" s="60"/>
      <c r="M142" s="264">
        <v>415</v>
      </c>
      <c r="N142" s="265">
        <v>441</v>
      </c>
      <c r="O142" s="265">
        <v>616</v>
      </c>
      <c r="P142" s="265">
        <v>395</v>
      </c>
      <c r="Q142" s="265">
        <v>458</v>
      </c>
      <c r="R142" s="265">
        <v>341</v>
      </c>
      <c r="S142" s="266">
        <v>306</v>
      </c>
      <c r="T142" s="267">
        <v>465</v>
      </c>
      <c r="U142" s="267">
        <v>424.57142857142861</v>
      </c>
      <c r="V142" s="60"/>
      <c r="W142" s="264">
        <v>1033</v>
      </c>
      <c r="X142" s="265">
        <v>1124</v>
      </c>
      <c r="Y142" s="265">
        <v>1550</v>
      </c>
      <c r="Z142" s="265">
        <v>1065</v>
      </c>
      <c r="AA142" s="265">
        <v>1268</v>
      </c>
      <c r="AB142" s="265">
        <v>967</v>
      </c>
      <c r="AC142" s="266">
        <v>886</v>
      </c>
      <c r="AD142" s="267">
        <v>1208.0000000000002</v>
      </c>
      <c r="AE142" s="267">
        <v>1127.5714285714287</v>
      </c>
      <c r="AG142" s="263" t="s">
        <v>41</v>
      </c>
      <c r="AH142" s="264">
        <v>618</v>
      </c>
      <c r="AI142" s="265">
        <v>683</v>
      </c>
      <c r="AJ142" s="265">
        <v>934</v>
      </c>
      <c r="AK142" s="265">
        <v>670</v>
      </c>
      <c r="AL142" s="265">
        <v>810</v>
      </c>
      <c r="AM142" s="265">
        <v>626</v>
      </c>
      <c r="AN142" s="266">
        <v>580</v>
      </c>
      <c r="AO142" s="267">
        <v>743</v>
      </c>
      <c r="AP142" s="267">
        <v>703</v>
      </c>
      <c r="AQ142" s="60"/>
      <c r="AR142" s="264">
        <v>415</v>
      </c>
      <c r="AS142" s="265">
        <v>441</v>
      </c>
      <c r="AT142" s="265">
        <v>616</v>
      </c>
      <c r="AU142" s="265">
        <v>395</v>
      </c>
      <c r="AV142" s="265">
        <v>458</v>
      </c>
      <c r="AW142" s="265">
        <v>341</v>
      </c>
      <c r="AX142" s="266">
        <v>306</v>
      </c>
      <c r="AY142" s="267">
        <v>465</v>
      </c>
      <c r="AZ142" s="267">
        <v>424.57142857142901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1</v>
      </c>
      <c r="F149" s="143">
        <v>1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</v>
      </c>
      <c r="R149" s="276">
        <v>0</v>
      </c>
      <c r="S149" s="143">
        <v>0</v>
      </c>
      <c r="T149" s="143">
        <v>1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3</v>
      </c>
      <c r="AF149" s="143">
        <v>0</v>
      </c>
      <c r="AG149" s="144">
        <v>1</v>
      </c>
      <c r="AH149" s="144">
        <v>2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0</v>
      </c>
      <c r="D150" s="278">
        <v>0</v>
      </c>
      <c r="E150" s="148">
        <v>0</v>
      </c>
      <c r="F150" s="148">
        <v>0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0</v>
      </c>
      <c r="R150" s="278">
        <v>0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2</v>
      </c>
      <c r="D151" s="278">
        <v>0</v>
      </c>
      <c r="E151" s="148">
        <v>0</v>
      </c>
      <c r="F151" s="148">
        <v>2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</v>
      </c>
      <c r="R151" s="278">
        <v>0</v>
      </c>
      <c r="S151" s="148">
        <v>0</v>
      </c>
      <c r="T151" s="148">
        <v>1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3</v>
      </c>
      <c r="AF151" s="5">
        <v>0</v>
      </c>
      <c r="AG151" s="5">
        <v>0</v>
      </c>
      <c r="AH151" s="5">
        <v>3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</v>
      </c>
      <c r="D152" s="278">
        <v>0</v>
      </c>
      <c r="E152" s="148">
        <v>0</v>
      </c>
      <c r="F152" s="148">
        <v>0</v>
      </c>
      <c r="G152" s="148">
        <v>1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0</v>
      </c>
      <c r="S152" s="148">
        <v>0</v>
      </c>
      <c r="T152" s="148">
        <v>0</v>
      </c>
      <c r="U152" s="148">
        <v>0</v>
      </c>
      <c r="V152" s="148">
        <v>0</v>
      </c>
      <c r="W152" s="148">
        <v>1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</v>
      </c>
      <c r="AF152" s="5">
        <v>0</v>
      </c>
      <c r="AG152" s="5">
        <v>0</v>
      </c>
      <c r="AH152" s="5">
        <v>0</v>
      </c>
      <c r="AI152" s="5">
        <v>1</v>
      </c>
      <c r="AJ152" s="5">
        <v>0</v>
      </c>
      <c r="AK152" s="5">
        <v>1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0</v>
      </c>
      <c r="D153" s="278">
        <v>0</v>
      </c>
      <c r="E153" s="148">
        <v>0</v>
      </c>
      <c r="F153" s="148">
        <v>0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1</v>
      </c>
      <c r="R153" s="278">
        <v>1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</v>
      </c>
      <c r="AF153" s="5">
        <v>1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2</v>
      </c>
      <c r="D155" s="278">
        <v>0</v>
      </c>
      <c r="E155" s="148">
        <v>0</v>
      </c>
      <c r="F155" s="148">
        <v>2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3</v>
      </c>
      <c r="R155" s="278">
        <v>0</v>
      </c>
      <c r="S155" s="148">
        <v>0</v>
      </c>
      <c r="T155" s="148">
        <v>3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5</v>
      </c>
      <c r="AF155" s="5">
        <v>0</v>
      </c>
      <c r="AG155" s="5">
        <v>0</v>
      </c>
      <c r="AH155" s="5">
        <v>5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</v>
      </c>
      <c r="D156" s="278">
        <v>0</v>
      </c>
      <c r="E156" s="148">
        <v>0</v>
      </c>
      <c r="F156" s="148">
        <v>1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1</v>
      </c>
      <c r="R156" s="278">
        <v>0</v>
      </c>
      <c r="S156" s="148">
        <v>0</v>
      </c>
      <c r="T156" s="148">
        <v>1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2</v>
      </c>
      <c r="AF156" s="5">
        <v>0</v>
      </c>
      <c r="AG156" s="5">
        <v>0</v>
      </c>
      <c r="AH156" s="5">
        <v>2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0</v>
      </c>
      <c r="D157" s="27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1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1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1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1</v>
      </c>
      <c r="D165" s="278">
        <v>0</v>
      </c>
      <c r="E165" s="148">
        <v>0</v>
      </c>
      <c r="F165" s="148">
        <v>1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1</v>
      </c>
      <c r="R165" s="278">
        <v>0</v>
      </c>
      <c r="S165" s="148">
        <v>0</v>
      </c>
      <c r="T165" s="148">
        <v>0</v>
      </c>
      <c r="U165" s="148">
        <v>0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2</v>
      </c>
      <c r="AF165" s="5">
        <v>0</v>
      </c>
      <c r="AG165" s="5">
        <v>0</v>
      </c>
      <c r="AH165" s="5">
        <v>1</v>
      </c>
      <c r="AI165" s="5">
        <v>0</v>
      </c>
      <c r="AJ165" s="5">
        <v>1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</v>
      </c>
      <c r="D166" s="278">
        <v>1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2</v>
      </c>
      <c r="R166" s="278">
        <v>1</v>
      </c>
      <c r="S166" s="148">
        <v>0</v>
      </c>
      <c r="T166" s="148">
        <v>1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3</v>
      </c>
      <c r="AF166" s="5">
        <v>2</v>
      </c>
      <c r="AG166" s="5">
        <v>0</v>
      </c>
      <c r="AH166" s="5">
        <v>1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1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1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1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2</v>
      </c>
      <c r="D168" s="278">
        <v>0</v>
      </c>
      <c r="E168" s="148">
        <v>0</v>
      </c>
      <c r="F168" s="148">
        <v>2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3</v>
      </c>
      <c r="R168" s="278">
        <v>0</v>
      </c>
      <c r="S168" s="148">
        <v>0</v>
      </c>
      <c r="T168" s="148">
        <v>2</v>
      </c>
      <c r="U168" s="148">
        <v>0</v>
      </c>
      <c r="V168" s="148">
        <v>0</v>
      </c>
      <c r="W168" s="148">
        <v>0</v>
      </c>
      <c r="X168" s="148">
        <v>1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5</v>
      </c>
      <c r="AF168" s="5">
        <v>0</v>
      </c>
      <c r="AG168" s="5">
        <v>0</v>
      </c>
      <c r="AH168" s="5">
        <v>4</v>
      </c>
      <c r="AI168" s="5">
        <v>0</v>
      </c>
      <c r="AJ168" s="5">
        <v>0</v>
      </c>
      <c r="AK168" s="5">
        <v>0</v>
      </c>
      <c r="AL168" s="5">
        <v>1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</v>
      </c>
      <c r="D170" s="278">
        <v>0</v>
      </c>
      <c r="E170" s="148">
        <v>0</v>
      </c>
      <c r="F170" s="148">
        <v>1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</v>
      </c>
      <c r="AF170" s="5">
        <v>0</v>
      </c>
      <c r="AG170" s="5">
        <v>0</v>
      </c>
      <c r="AH170" s="5">
        <v>1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0</v>
      </c>
      <c r="D171" s="278">
        <v>0</v>
      </c>
      <c r="E171" s="148">
        <v>0</v>
      </c>
      <c r="F171" s="148">
        <v>0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</v>
      </c>
      <c r="R171" s="278">
        <v>0</v>
      </c>
      <c r="S171" s="148">
        <v>0</v>
      </c>
      <c r="T171" s="148">
        <v>1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</v>
      </c>
      <c r="AF171" s="5">
        <v>0</v>
      </c>
      <c r="AG171" s="5">
        <v>0</v>
      </c>
      <c r="AH171" s="5">
        <v>1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0</v>
      </c>
      <c r="D172" s="27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0</v>
      </c>
      <c r="R172" s="278">
        <v>0</v>
      </c>
      <c r="S172" s="148">
        <v>0</v>
      </c>
      <c r="T172" s="148">
        <v>0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</v>
      </c>
      <c r="D173" s="278">
        <v>0</v>
      </c>
      <c r="E173" s="148">
        <v>0</v>
      </c>
      <c r="F173" s="148">
        <v>1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7</v>
      </c>
      <c r="R173" s="278">
        <v>0</v>
      </c>
      <c r="S173" s="148">
        <v>0</v>
      </c>
      <c r="T173" s="148">
        <v>5</v>
      </c>
      <c r="U173" s="148">
        <v>0</v>
      </c>
      <c r="V173" s="148">
        <v>0</v>
      </c>
      <c r="W173" s="148">
        <v>2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8</v>
      </c>
      <c r="AF173" s="148">
        <v>0</v>
      </c>
      <c r="AG173" s="5">
        <v>0</v>
      </c>
      <c r="AH173" s="5">
        <v>6</v>
      </c>
      <c r="AI173" s="5">
        <v>0</v>
      </c>
      <c r="AJ173" s="5">
        <v>0</v>
      </c>
      <c r="AK173" s="5">
        <v>2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</v>
      </c>
      <c r="D174" s="278">
        <v>0</v>
      </c>
      <c r="E174" s="148">
        <v>1</v>
      </c>
      <c r="F174" s="148">
        <v>1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3</v>
      </c>
      <c r="R174" s="278">
        <v>1</v>
      </c>
      <c r="S174" s="148">
        <v>0</v>
      </c>
      <c r="T174" s="148">
        <v>2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5</v>
      </c>
      <c r="AF174" s="5">
        <v>1</v>
      </c>
      <c r="AG174" s="5">
        <v>1</v>
      </c>
      <c r="AH174" s="5">
        <v>3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3</v>
      </c>
      <c r="D175" s="278">
        <v>0</v>
      </c>
      <c r="E175" s="148">
        <v>0</v>
      </c>
      <c r="F175" s="148">
        <v>3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2</v>
      </c>
      <c r="R175" s="278">
        <v>0</v>
      </c>
      <c r="S175" s="148">
        <v>0</v>
      </c>
      <c r="T175" s="148">
        <v>1</v>
      </c>
      <c r="U175" s="148">
        <v>0</v>
      </c>
      <c r="V175" s="148">
        <v>0</v>
      </c>
      <c r="W175" s="148">
        <v>1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5</v>
      </c>
      <c r="AF175" s="5">
        <v>0</v>
      </c>
      <c r="AG175" s="5">
        <v>0</v>
      </c>
      <c r="AH175" s="5">
        <v>4</v>
      </c>
      <c r="AI175" s="5">
        <v>0</v>
      </c>
      <c r="AJ175" s="5">
        <v>0</v>
      </c>
      <c r="AK175" s="5">
        <v>1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4</v>
      </c>
      <c r="D176" s="278">
        <v>0</v>
      </c>
      <c r="E176" s="148">
        <v>0</v>
      </c>
      <c r="F176" s="148">
        <v>3</v>
      </c>
      <c r="G176" s="148">
        <v>1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6</v>
      </c>
      <c r="R176" s="278">
        <v>1</v>
      </c>
      <c r="S176" s="148">
        <v>0</v>
      </c>
      <c r="T176" s="148">
        <v>4</v>
      </c>
      <c r="U176" s="148">
        <v>0</v>
      </c>
      <c r="V176" s="148">
        <v>1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10</v>
      </c>
      <c r="AF176" s="5">
        <v>1</v>
      </c>
      <c r="AG176" s="5">
        <v>0</v>
      </c>
      <c r="AH176" s="5">
        <v>7</v>
      </c>
      <c r="AI176" s="5">
        <v>1</v>
      </c>
      <c r="AJ176" s="5">
        <v>1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2</v>
      </c>
      <c r="D177" s="278">
        <v>1</v>
      </c>
      <c r="E177" s="148">
        <v>0</v>
      </c>
      <c r="F177" s="148">
        <v>1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6</v>
      </c>
      <c r="R177" s="278">
        <v>1</v>
      </c>
      <c r="S177" s="148">
        <v>0</v>
      </c>
      <c r="T177" s="148">
        <v>3</v>
      </c>
      <c r="U177" s="148">
        <v>2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8</v>
      </c>
      <c r="AF177" s="5">
        <v>2</v>
      </c>
      <c r="AG177" s="5">
        <v>0</v>
      </c>
      <c r="AH177" s="5">
        <v>4</v>
      </c>
      <c r="AI177" s="5">
        <v>2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7</v>
      </c>
      <c r="D178" s="278">
        <v>2</v>
      </c>
      <c r="E178" s="148">
        <v>0</v>
      </c>
      <c r="F178" s="148">
        <v>5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7</v>
      </c>
      <c r="R178" s="278">
        <v>0</v>
      </c>
      <c r="S178" s="148">
        <v>1</v>
      </c>
      <c r="T178" s="148">
        <v>5</v>
      </c>
      <c r="U178" s="148">
        <v>1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14</v>
      </c>
      <c r="AF178" s="5">
        <v>2</v>
      </c>
      <c r="AG178" s="5">
        <v>1</v>
      </c>
      <c r="AH178" s="5">
        <v>10</v>
      </c>
      <c r="AI178" s="5">
        <v>1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6</v>
      </c>
      <c r="D179" s="278">
        <v>1</v>
      </c>
      <c r="E179" s="148">
        <v>0</v>
      </c>
      <c r="F179" s="148">
        <v>5</v>
      </c>
      <c r="G179" s="148">
        <v>0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10</v>
      </c>
      <c r="R179" s="278">
        <v>1</v>
      </c>
      <c r="S179" s="148">
        <v>2</v>
      </c>
      <c r="T179" s="148">
        <v>6</v>
      </c>
      <c r="U179" s="148">
        <v>1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16</v>
      </c>
      <c r="AF179" s="5">
        <v>2</v>
      </c>
      <c r="AG179" s="5">
        <v>2</v>
      </c>
      <c r="AH179" s="5">
        <v>11</v>
      </c>
      <c r="AI179" s="5">
        <v>1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12</v>
      </c>
      <c r="D180" s="278">
        <v>3</v>
      </c>
      <c r="E180" s="148">
        <v>0</v>
      </c>
      <c r="F180" s="148">
        <v>8</v>
      </c>
      <c r="G180" s="148">
        <v>1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19</v>
      </c>
      <c r="R180" s="278">
        <v>1</v>
      </c>
      <c r="S180" s="148">
        <v>2</v>
      </c>
      <c r="T180" s="148">
        <v>15</v>
      </c>
      <c r="U180" s="148">
        <v>1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31</v>
      </c>
      <c r="AF180" s="5">
        <v>4</v>
      </c>
      <c r="AG180" s="5">
        <v>2</v>
      </c>
      <c r="AH180" s="5">
        <v>23</v>
      </c>
      <c r="AI180" s="5">
        <v>2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8</v>
      </c>
      <c r="D181" s="278">
        <v>0</v>
      </c>
      <c r="E181" s="148">
        <v>0</v>
      </c>
      <c r="F181" s="148">
        <v>8</v>
      </c>
      <c r="G181" s="148">
        <v>0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13</v>
      </c>
      <c r="R181" s="278">
        <v>2</v>
      </c>
      <c r="S181" s="148">
        <v>1</v>
      </c>
      <c r="T181" s="148">
        <v>10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21</v>
      </c>
      <c r="AF181" s="5">
        <v>2</v>
      </c>
      <c r="AG181" s="5">
        <v>1</v>
      </c>
      <c r="AH181" s="5">
        <v>18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10</v>
      </c>
      <c r="D182" s="278">
        <v>1</v>
      </c>
      <c r="E182" s="148">
        <v>1</v>
      </c>
      <c r="F182" s="148">
        <v>6</v>
      </c>
      <c r="G182" s="148">
        <v>2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5</v>
      </c>
      <c r="R182" s="278">
        <v>0</v>
      </c>
      <c r="S182" s="148">
        <v>0</v>
      </c>
      <c r="T182" s="148">
        <v>5</v>
      </c>
      <c r="U182" s="148">
        <v>0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15</v>
      </c>
      <c r="AF182" s="5">
        <v>1</v>
      </c>
      <c r="AG182" s="5">
        <v>1</v>
      </c>
      <c r="AH182" s="5">
        <v>11</v>
      </c>
      <c r="AI182" s="5">
        <v>2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5</v>
      </c>
      <c r="D183" s="278">
        <v>0</v>
      </c>
      <c r="E183" s="148">
        <v>0</v>
      </c>
      <c r="F183" s="148">
        <v>4</v>
      </c>
      <c r="G183" s="148">
        <v>1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11</v>
      </c>
      <c r="R183" s="278">
        <v>1</v>
      </c>
      <c r="S183" s="148">
        <v>2</v>
      </c>
      <c r="T183" s="148">
        <v>7</v>
      </c>
      <c r="U183" s="148">
        <v>1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16</v>
      </c>
      <c r="AF183" s="5">
        <v>1</v>
      </c>
      <c r="AG183" s="5">
        <v>2</v>
      </c>
      <c r="AH183" s="5">
        <v>11</v>
      </c>
      <c r="AI183" s="5">
        <v>2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19</v>
      </c>
      <c r="D184" s="278">
        <v>2</v>
      </c>
      <c r="E184" s="148">
        <v>2</v>
      </c>
      <c r="F184" s="148">
        <v>14</v>
      </c>
      <c r="G184" s="148">
        <v>1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3</v>
      </c>
      <c r="R184" s="278">
        <v>1</v>
      </c>
      <c r="S184" s="148">
        <v>0</v>
      </c>
      <c r="T184" s="148">
        <v>1</v>
      </c>
      <c r="U184" s="148">
        <v>1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22</v>
      </c>
      <c r="AF184" s="5">
        <v>3</v>
      </c>
      <c r="AG184" s="5">
        <v>2</v>
      </c>
      <c r="AH184" s="5">
        <v>15</v>
      </c>
      <c r="AI184" s="5">
        <v>2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23</v>
      </c>
      <c r="D185" s="278">
        <v>2</v>
      </c>
      <c r="E185" s="148">
        <v>2</v>
      </c>
      <c r="F185" s="148">
        <v>18</v>
      </c>
      <c r="G185" s="148">
        <v>0</v>
      </c>
      <c r="H185" s="148">
        <v>0</v>
      </c>
      <c r="I185" s="148">
        <v>0</v>
      </c>
      <c r="J185" s="148">
        <v>0</v>
      </c>
      <c r="K185" s="148">
        <v>1</v>
      </c>
      <c r="L185" s="148">
        <v>0</v>
      </c>
      <c r="M185" s="148">
        <v>0</v>
      </c>
      <c r="N185" s="148">
        <v>0</v>
      </c>
      <c r="O185" s="279">
        <v>0</v>
      </c>
      <c r="Q185" s="146">
        <v>7</v>
      </c>
      <c r="R185" s="278">
        <v>0</v>
      </c>
      <c r="S185" s="148">
        <v>0</v>
      </c>
      <c r="T185" s="148">
        <v>5</v>
      </c>
      <c r="U185" s="148">
        <v>2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30</v>
      </c>
      <c r="AF185" s="5">
        <v>2</v>
      </c>
      <c r="AG185" s="5">
        <v>2</v>
      </c>
      <c r="AH185" s="5">
        <v>23</v>
      </c>
      <c r="AI185" s="5">
        <v>2</v>
      </c>
      <c r="AJ185" s="5">
        <v>0</v>
      </c>
      <c r="AK185" s="5">
        <v>0</v>
      </c>
      <c r="AL185" s="5">
        <v>0</v>
      </c>
      <c r="AM185" s="5">
        <v>1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25</v>
      </c>
      <c r="D186" s="278">
        <v>1</v>
      </c>
      <c r="E186" s="148">
        <v>0</v>
      </c>
      <c r="F186" s="148">
        <v>21</v>
      </c>
      <c r="G186" s="148">
        <v>2</v>
      </c>
      <c r="H186" s="148">
        <v>1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10</v>
      </c>
      <c r="R186" s="278">
        <v>0</v>
      </c>
      <c r="S186" s="148">
        <v>0</v>
      </c>
      <c r="T186" s="148">
        <v>8</v>
      </c>
      <c r="U186" s="148">
        <v>2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35</v>
      </c>
      <c r="AF186" s="5">
        <v>1</v>
      </c>
      <c r="AG186" s="5">
        <v>0</v>
      </c>
      <c r="AH186" s="5">
        <v>29</v>
      </c>
      <c r="AI186" s="5">
        <v>4</v>
      </c>
      <c r="AJ186" s="5">
        <v>1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20</v>
      </c>
      <c r="D187" s="278">
        <v>0</v>
      </c>
      <c r="E187" s="148">
        <v>0</v>
      </c>
      <c r="F187" s="148">
        <v>14</v>
      </c>
      <c r="G187" s="148">
        <v>3</v>
      </c>
      <c r="H187" s="148">
        <v>2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1</v>
      </c>
      <c r="O187" s="279">
        <v>0</v>
      </c>
      <c r="Q187" s="146">
        <v>7</v>
      </c>
      <c r="R187" s="278">
        <v>0</v>
      </c>
      <c r="S187" s="148">
        <v>2</v>
      </c>
      <c r="T187" s="148">
        <v>4</v>
      </c>
      <c r="U187" s="148">
        <v>1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27</v>
      </c>
      <c r="AF187" s="5">
        <v>0</v>
      </c>
      <c r="AG187" s="5">
        <v>2</v>
      </c>
      <c r="AH187" s="5">
        <v>18</v>
      </c>
      <c r="AI187" s="5">
        <v>4</v>
      </c>
      <c r="AJ187" s="5">
        <v>2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1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13</v>
      </c>
      <c r="D188" s="278">
        <v>0</v>
      </c>
      <c r="E188" s="148">
        <v>2</v>
      </c>
      <c r="F188" s="148">
        <v>9</v>
      </c>
      <c r="G188" s="148">
        <v>0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2</v>
      </c>
      <c r="O188" s="279">
        <v>0</v>
      </c>
      <c r="Q188" s="146">
        <v>8</v>
      </c>
      <c r="R188" s="278">
        <v>0</v>
      </c>
      <c r="S188" s="148">
        <v>1</v>
      </c>
      <c r="T188" s="148">
        <v>6</v>
      </c>
      <c r="U188" s="148">
        <v>1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21</v>
      </c>
      <c r="AF188" s="5">
        <v>0</v>
      </c>
      <c r="AG188" s="5">
        <v>3</v>
      </c>
      <c r="AH188" s="5">
        <v>15</v>
      </c>
      <c r="AI188" s="5">
        <v>1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2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17</v>
      </c>
      <c r="D189" s="278">
        <v>1</v>
      </c>
      <c r="E189" s="148">
        <v>1</v>
      </c>
      <c r="F189" s="148">
        <v>12</v>
      </c>
      <c r="G189" s="148">
        <v>2</v>
      </c>
      <c r="H189" s="148">
        <v>1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8</v>
      </c>
      <c r="R189" s="278">
        <v>1</v>
      </c>
      <c r="S189" s="148">
        <v>0</v>
      </c>
      <c r="T189" s="148">
        <v>5</v>
      </c>
      <c r="U189" s="148">
        <v>0</v>
      </c>
      <c r="V189" s="148">
        <v>2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25</v>
      </c>
      <c r="AF189" s="5">
        <v>2</v>
      </c>
      <c r="AG189" s="5">
        <v>1</v>
      </c>
      <c r="AH189" s="5">
        <v>17</v>
      </c>
      <c r="AI189" s="5">
        <v>2</v>
      </c>
      <c r="AJ189" s="5">
        <v>3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16</v>
      </c>
      <c r="D190" s="278">
        <v>0</v>
      </c>
      <c r="E190" s="148">
        <v>1</v>
      </c>
      <c r="F190" s="148">
        <v>11</v>
      </c>
      <c r="G190" s="148">
        <v>3</v>
      </c>
      <c r="H190" s="148">
        <v>1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10</v>
      </c>
      <c r="R190" s="278">
        <v>1</v>
      </c>
      <c r="S190" s="148">
        <v>1</v>
      </c>
      <c r="T190" s="148">
        <v>6</v>
      </c>
      <c r="U190" s="148">
        <v>1</v>
      </c>
      <c r="V190" s="148">
        <v>1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26</v>
      </c>
      <c r="AF190" s="5">
        <v>1</v>
      </c>
      <c r="AG190" s="5">
        <v>2</v>
      </c>
      <c r="AH190" s="5">
        <v>17</v>
      </c>
      <c r="AI190" s="5">
        <v>4</v>
      </c>
      <c r="AJ190" s="5">
        <v>2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9</v>
      </c>
      <c r="D191" s="278">
        <v>1</v>
      </c>
      <c r="E191" s="148">
        <v>0</v>
      </c>
      <c r="F191" s="148">
        <v>8</v>
      </c>
      <c r="G191" s="148">
        <v>0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10</v>
      </c>
      <c r="R191" s="278">
        <v>1</v>
      </c>
      <c r="S191" s="148">
        <v>0</v>
      </c>
      <c r="T191" s="148">
        <v>5</v>
      </c>
      <c r="U191" s="148">
        <v>3</v>
      </c>
      <c r="V191" s="148">
        <v>1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19</v>
      </c>
      <c r="AF191" s="5">
        <v>2</v>
      </c>
      <c r="AG191" s="5">
        <v>0</v>
      </c>
      <c r="AH191" s="5">
        <v>13</v>
      </c>
      <c r="AI191" s="5">
        <v>3</v>
      </c>
      <c r="AJ191" s="5">
        <v>1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9</v>
      </c>
      <c r="D192" s="278">
        <v>1</v>
      </c>
      <c r="E192" s="148">
        <v>0</v>
      </c>
      <c r="F192" s="148">
        <v>7</v>
      </c>
      <c r="G192" s="148">
        <v>0</v>
      </c>
      <c r="H192" s="148">
        <v>1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6</v>
      </c>
      <c r="R192" s="278">
        <v>1</v>
      </c>
      <c r="S192" s="148">
        <v>0</v>
      </c>
      <c r="T192" s="148">
        <v>2</v>
      </c>
      <c r="U192" s="148">
        <v>1</v>
      </c>
      <c r="V192" s="148">
        <v>1</v>
      </c>
      <c r="W192" s="148">
        <v>1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15</v>
      </c>
      <c r="AF192" s="5">
        <v>2</v>
      </c>
      <c r="AG192" s="5">
        <v>0</v>
      </c>
      <c r="AH192" s="5">
        <v>9</v>
      </c>
      <c r="AI192" s="5">
        <v>1</v>
      </c>
      <c r="AJ192" s="5">
        <v>2</v>
      </c>
      <c r="AK192" s="5">
        <v>1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5</v>
      </c>
      <c r="D193" s="278">
        <v>0</v>
      </c>
      <c r="E193" s="148">
        <v>0</v>
      </c>
      <c r="F193" s="148">
        <v>3</v>
      </c>
      <c r="G193" s="148">
        <v>1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8</v>
      </c>
      <c r="R193" s="278">
        <v>0</v>
      </c>
      <c r="S193" s="148">
        <v>0</v>
      </c>
      <c r="T193" s="148">
        <v>5</v>
      </c>
      <c r="U193" s="148">
        <v>0</v>
      </c>
      <c r="V193" s="148">
        <v>3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13</v>
      </c>
      <c r="AF193" s="5">
        <v>0</v>
      </c>
      <c r="AG193" s="5">
        <v>0</v>
      </c>
      <c r="AH193" s="5">
        <v>8</v>
      </c>
      <c r="AI193" s="5">
        <v>1</v>
      </c>
      <c r="AJ193" s="5">
        <v>4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5</v>
      </c>
      <c r="D194" s="278">
        <v>1</v>
      </c>
      <c r="E194" s="148">
        <v>0</v>
      </c>
      <c r="F194" s="148">
        <v>3</v>
      </c>
      <c r="G194" s="148">
        <v>1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5</v>
      </c>
      <c r="R194" s="278">
        <v>0</v>
      </c>
      <c r="S194" s="148">
        <v>0</v>
      </c>
      <c r="T194" s="148">
        <v>4</v>
      </c>
      <c r="U194" s="148">
        <v>1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10</v>
      </c>
      <c r="AF194" s="5">
        <v>1</v>
      </c>
      <c r="AG194" s="5">
        <v>0</v>
      </c>
      <c r="AH194" s="5">
        <v>7</v>
      </c>
      <c r="AI194" s="5">
        <v>2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2</v>
      </c>
      <c r="D195" s="278">
        <v>0</v>
      </c>
      <c r="E195" s="148">
        <v>0</v>
      </c>
      <c r="F195" s="148">
        <v>0</v>
      </c>
      <c r="G195" s="148">
        <v>0</v>
      </c>
      <c r="H195" s="148">
        <v>2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6</v>
      </c>
      <c r="R195" s="278">
        <v>0</v>
      </c>
      <c r="S195" s="148">
        <v>0</v>
      </c>
      <c r="T195" s="148">
        <v>3</v>
      </c>
      <c r="U195" s="148">
        <v>1</v>
      </c>
      <c r="V195" s="148">
        <v>2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8</v>
      </c>
      <c r="AF195" s="5">
        <v>0</v>
      </c>
      <c r="AG195" s="5">
        <v>0</v>
      </c>
      <c r="AH195" s="5">
        <v>3</v>
      </c>
      <c r="AI195" s="5">
        <v>1</v>
      </c>
      <c r="AJ195" s="5">
        <v>4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8</v>
      </c>
      <c r="D196" s="278">
        <v>1</v>
      </c>
      <c r="E196" s="148">
        <v>0</v>
      </c>
      <c r="F196" s="148">
        <v>4</v>
      </c>
      <c r="G196" s="148">
        <v>2</v>
      </c>
      <c r="H196" s="148">
        <v>1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7</v>
      </c>
      <c r="R196" s="278">
        <v>0</v>
      </c>
      <c r="S196" s="148">
        <v>0</v>
      </c>
      <c r="T196" s="148">
        <v>4</v>
      </c>
      <c r="U196" s="148">
        <v>2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15</v>
      </c>
      <c r="AF196" s="5">
        <v>1</v>
      </c>
      <c r="AG196" s="5">
        <v>0</v>
      </c>
      <c r="AH196" s="5">
        <v>8</v>
      </c>
      <c r="AI196" s="5">
        <v>4</v>
      </c>
      <c r="AJ196" s="5">
        <v>2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9</v>
      </c>
      <c r="D197" s="278">
        <v>0</v>
      </c>
      <c r="E197" s="148">
        <v>0</v>
      </c>
      <c r="F197" s="148">
        <v>6</v>
      </c>
      <c r="G197" s="148">
        <v>3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5</v>
      </c>
      <c r="R197" s="278">
        <v>2</v>
      </c>
      <c r="S197" s="148">
        <v>0</v>
      </c>
      <c r="T197" s="148">
        <v>3</v>
      </c>
      <c r="U197" s="148">
        <v>0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14</v>
      </c>
      <c r="AF197" s="148">
        <v>2</v>
      </c>
      <c r="AG197" s="5">
        <v>0</v>
      </c>
      <c r="AH197" s="5">
        <v>9</v>
      </c>
      <c r="AI197" s="5">
        <v>3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9</v>
      </c>
      <c r="D198" s="278">
        <v>1</v>
      </c>
      <c r="E198" s="148">
        <v>1</v>
      </c>
      <c r="F198" s="148">
        <v>4</v>
      </c>
      <c r="G198" s="148">
        <v>2</v>
      </c>
      <c r="H198" s="148">
        <v>1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6</v>
      </c>
      <c r="R198" s="278">
        <v>0</v>
      </c>
      <c r="S198" s="148">
        <v>2</v>
      </c>
      <c r="T198" s="148">
        <v>3</v>
      </c>
      <c r="U198" s="148">
        <v>1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15</v>
      </c>
      <c r="AF198" s="5">
        <v>1</v>
      </c>
      <c r="AG198" s="5">
        <v>3</v>
      </c>
      <c r="AH198" s="5">
        <v>7</v>
      </c>
      <c r="AI198" s="5">
        <v>3</v>
      </c>
      <c r="AJ198" s="5">
        <v>1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13</v>
      </c>
      <c r="D199" s="278">
        <v>1</v>
      </c>
      <c r="E199" s="148">
        <v>1</v>
      </c>
      <c r="F199" s="148">
        <v>8</v>
      </c>
      <c r="G199" s="148">
        <v>2</v>
      </c>
      <c r="H199" s="148">
        <v>1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6</v>
      </c>
      <c r="R199" s="278">
        <v>1</v>
      </c>
      <c r="S199" s="148">
        <v>0</v>
      </c>
      <c r="T199" s="148">
        <v>5</v>
      </c>
      <c r="U199" s="148">
        <v>0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19</v>
      </c>
      <c r="AF199" s="5">
        <v>2</v>
      </c>
      <c r="AG199" s="5">
        <v>1</v>
      </c>
      <c r="AH199" s="5">
        <v>13</v>
      </c>
      <c r="AI199" s="5">
        <v>2</v>
      </c>
      <c r="AJ199" s="5">
        <v>1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10</v>
      </c>
      <c r="D200" s="278">
        <v>0</v>
      </c>
      <c r="E200" s="148">
        <v>1</v>
      </c>
      <c r="F200" s="148">
        <v>8</v>
      </c>
      <c r="G200" s="148">
        <v>1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5</v>
      </c>
      <c r="R200" s="278">
        <v>0</v>
      </c>
      <c r="S200" s="148">
        <v>0</v>
      </c>
      <c r="T200" s="148">
        <v>5</v>
      </c>
      <c r="U200" s="148">
        <v>0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15</v>
      </c>
      <c r="AF200" s="5">
        <v>0</v>
      </c>
      <c r="AG200" s="5">
        <v>1</v>
      </c>
      <c r="AH200" s="5">
        <v>13</v>
      </c>
      <c r="AI200" s="5">
        <v>1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10</v>
      </c>
      <c r="D201" s="278">
        <v>1</v>
      </c>
      <c r="E201" s="148">
        <v>2</v>
      </c>
      <c r="F201" s="148">
        <v>5</v>
      </c>
      <c r="G201" s="148">
        <v>2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7</v>
      </c>
      <c r="R201" s="278">
        <v>2</v>
      </c>
      <c r="S201" s="148">
        <v>0</v>
      </c>
      <c r="T201" s="148">
        <v>3</v>
      </c>
      <c r="U201" s="148">
        <v>2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17</v>
      </c>
      <c r="AF201" s="5">
        <v>3</v>
      </c>
      <c r="AG201" s="5">
        <v>2</v>
      </c>
      <c r="AH201" s="5">
        <v>8</v>
      </c>
      <c r="AI201" s="5">
        <v>4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6</v>
      </c>
      <c r="D202" s="278">
        <v>1</v>
      </c>
      <c r="E202" s="148">
        <v>0</v>
      </c>
      <c r="F202" s="148">
        <v>3</v>
      </c>
      <c r="G202" s="148">
        <v>2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6</v>
      </c>
      <c r="R202" s="278">
        <v>0</v>
      </c>
      <c r="S202" s="148">
        <v>0</v>
      </c>
      <c r="T202" s="148">
        <v>4</v>
      </c>
      <c r="U202" s="148">
        <v>1</v>
      </c>
      <c r="V202" s="148">
        <v>1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12</v>
      </c>
      <c r="AF202" s="5">
        <v>1</v>
      </c>
      <c r="AG202" s="5">
        <v>0</v>
      </c>
      <c r="AH202" s="5">
        <v>7</v>
      </c>
      <c r="AI202" s="5">
        <v>3</v>
      </c>
      <c r="AJ202" s="5">
        <v>1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9</v>
      </c>
      <c r="D203" s="278">
        <v>2</v>
      </c>
      <c r="E203" s="148">
        <v>0</v>
      </c>
      <c r="F203" s="148">
        <v>2</v>
      </c>
      <c r="G203" s="148">
        <v>3</v>
      </c>
      <c r="H203" s="148">
        <v>2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8</v>
      </c>
      <c r="R203" s="278">
        <v>1</v>
      </c>
      <c r="S203" s="148">
        <v>1</v>
      </c>
      <c r="T203" s="148">
        <v>4</v>
      </c>
      <c r="U203" s="148">
        <v>2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17</v>
      </c>
      <c r="AF203" s="5">
        <v>3</v>
      </c>
      <c r="AG203" s="5">
        <v>1</v>
      </c>
      <c r="AH203" s="5">
        <v>6</v>
      </c>
      <c r="AI203" s="5">
        <v>5</v>
      </c>
      <c r="AJ203" s="5">
        <v>2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10</v>
      </c>
      <c r="D204" s="278">
        <v>4</v>
      </c>
      <c r="E204" s="148">
        <v>1</v>
      </c>
      <c r="F204" s="148">
        <v>5</v>
      </c>
      <c r="G204" s="148">
        <v>0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2</v>
      </c>
      <c r="R204" s="278">
        <v>0</v>
      </c>
      <c r="S204" s="148">
        <v>0</v>
      </c>
      <c r="T204" s="148">
        <v>1</v>
      </c>
      <c r="U204" s="148">
        <v>1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12</v>
      </c>
      <c r="AF204" s="5">
        <v>4</v>
      </c>
      <c r="AG204" s="5">
        <v>1</v>
      </c>
      <c r="AH204" s="5">
        <v>6</v>
      </c>
      <c r="AI204" s="5">
        <v>1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7</v>
      </c>
      <c r="D205" s="278">
        <v>0</v>
      </c>
      <c r="E205" s="148">
        <v>0</v>
      </c>
      <c r="F205" s="148">
        <v>6</v>
      </c>
      <c r="G205" s="148">
        <v>0</v>
      </c>
      <c r="H205" s="148">
        <v>1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7</v>
      </c>
      <c r="R205" s="278">
        <v>0</v>
      </c>
      <c r="S205" s="148">
        <v>1</v>
      </c>
      <c r="T205" s="148">
        <v>6</v>
      </c>
      <c r="U205" s="148">
        <v>0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14</v>
      </c>
      <c r="AF205" s="5">
        <v>0</v>
      </c>
      <c r="AG205" s="5">
        <v>1</v>
      </c>
      <c r="AH205" s="5">
        <v>12</v>
      </c>
      <c r="AI205" s="5">
        <v>0</v>
      </c>
      <c r="AJ205" s="5">
        <v>1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11</v>
      </c>
      <c r="D206" s="278">
        <v>0</v>
      </c>
      <c r="E206" s="148">
        <v>2</v>
      </c>
      <c r="F206" s="148">
        <v>6</v>
      </c>
      <c r="G206" s="148">
        <v>1</v>
      </c>
      <c r="H206" s="148">
        <v>2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5</v>
      </c>
      <c r="R206" s="278">
        <v>0</v>
      </c>
      <c r="S206" s="148">
        <v>0</v>
      </c>
      <c r="T206" s="148">
        <v>4</v>
      </c>
      <c r="U206" s="148">
        <v>1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16</v>
      </c>
      <c r="AF206" s="5">
        <v>0</v>
      </c>
      <c r="AG206" s="5">
        <v>2</v>
      </c>
      <c r="AH206" s="5">
        <v>10</v>
      </c>
      <c r="AI206" s="5">
        <v>2</v>
      </c>
      <c r="AJ206" s="5">
        <v>2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13</v>
      </c>
      <c r="D207" s="278">
        <v>0</v>
      </c>
      <c r="E207" s="148">
        <v>2</v>
      </c>
      <c r="F207" s="148">
        <v>6</v>
      </c>
      <c r="G207" s="148">
        <v>3</v>
      </c>
      <c r="H207" s="148">
        <v>2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7</v>
      </c>
      <c r="R207" s="278">
        <v>0</v>
      </c>
      <c r="S207" s="148">
        <v>1</v>
      </c>
      <c r="T207" s="148">
        <v>6</v>
      </c>
      <c r="U207" s="148">
        <v>0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20</v>
      </c>
      <c r="AF207" s="5">
        <v>0</v>
      </c>
      <c r="AG207" s="5">
        <v>3</v>
      </c>
      <c r="AH207" s="5">
        <v>12</v>
      </c>
      <c r="AI207" s="5">
        <v>3</v>
      </c>
      <c r="AJ207" s="5">
        <v>2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7</v>
      </c>
      <c r="D208" s="278">
        <v>1</v>
      </c>
      <c r="E208" s="148">
        <v>0</v>
      </c>
      <c r="F208" s="148">
        <v>5</v>
      </c>
      <c r="G208" s="148">
        <v>0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2</v>
      </c>
      <c r="R208" s="278">
        <v>0</v>
      </c>
      <c r="S208" s="148">
        <v>0</v>
      </c>
      <c r="T208" s="148">
        <v>2</v>
      </c>
      <c r="U208" s="148">
        <v>0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9</v>
      </c>
      <c r="AF208" s="5">
        <v>1</v>
      </c>
      <c r="AG208" s="5">
        <v>0</v>
      </c>
      <c r="AH208" s="5">
        <v>7</v>
      </c>
      <c r="AI208" s="5">
        <v>0</v>
      </c>
      <c r="AJ208" s="5">
        <v>1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9</v>
      </c>
      <c r="D209" s="278">
        <v>0</v>
      </c>
      <c r="E209" s="148">
        <v>0</v>
      </c>
      <c r="F209" s="148">
        <v>7</v>
      </c>
      <c r="G209" s="148">
        <v>0</v>
      </c>
      <c r="H209" s="148">
        <v>2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9</v>
      </c>
      <c r="R209" s="278">
        <v>1</v>
      </c>
      <c r="S209" s="148">
        <v>2</v>
      </c>
      <c r="T209" s="148">
        <v>5</v>
      </c>
      <c r="U209" s="148">
        <v>1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18</v>
      </c>
      <c r="AF209" s="5">
        <v>1</v>
      </c>
      <c r="AG209" s="5">
        <v>2</v>
      </c>
      <c r="AH209" s="5">
        <v>12</v>
      </c>
      <c r="AI209" s="5">
        <v>1</v>
      </c>
      <c r="AJ209" s="5">
        <v>2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6</v>
      </c>
      <c r="D210" s="278">
        <v>0</v>
      </c>
      <c r="E210" s="148">
        <v>0</v>
      </c>
      <c r="F210" s="148">
        <v>6</v>
      </c>
      <c r="G210" s="148">
        <v>0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8</v>
      </c>
      <c r="R210" s="278">
        <v>0</v>
      </c>
      <c r="S210" s="148">
        <v>0</v>
      </c>
      <c r="T210" s="148">
        <v>6</v>
      </c>
      <c r="U210" s="148">
        <v>0</v>
      </c>
      <c r="V210" s="148">
        <v>2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14</v>
      </c>
      <c r="AF210" s="5">
        <v>0</v>
      </c>
      <c r="AG210" s="5">
        <v>0</v>
      </c>
      <c r="AH210" s="5">
        <v>12</v>
      </c>
      <c r="AI210" s="5">
        <v>0</v>
      </c>
      <c r="AJ210" s="5">
        <v>2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8</v>
      </c>
      <c r="D211" s="278">
        <v>1</v>
      </c>
      <c r="E211" s="148">
        <v>0</v>
      </c>
      <c r="F211" s="148">
        <v>4</v>
      </c>
      <c r="G211" s="148">
        <v>1</v>
      </c>
      <c r="H211" s="148">
        <v>2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5</v>
      </c>
      <c r="R211" s="278">
        <v>0</v>
      </c>
      <c r="S211" s="148">
        <v>1</v>
      </c>
      <c r="T211" s="148">
        <v>3</v>
      </c>
      <c r="U211" s="148">
        <v>1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13</v>
      </c>
      <c r="AF211" s="5">
        <v>1</v>
      </c>
      <c r="AG211" s="5">
        <v>1</v>
      </c>
      <c r="AH211" s="5">
        <v>7</v>
      </c>
      <c r="AI211" s="5">
        <v>2</v>
      </c>
      <c r="AJ211" s="5">
        <v>2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9</v>
      </c>
      <c r="D212" s="278">
        <v>1</v>
      </c>
      <c r="E212" s="148">
        <v>0</v>
      </c>
      <c r="F212" s="148">
        <v>8</v>
      </c>
      <c r="G212" s="148">
        <v>0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10</v>
      </c>
      <c r="R212" s="278">
        <v>2</v>
      </c>
      <c r="S212" s="148">
        <v>1</v>
      </c>
      <c r="T212" s="148">
        <v>3</v>
      </c>
      <c r="U212" s="148">
        <v>2</v>
      </c>
      <c r="V212" s="148">
        <v>1</v>
      </c>
      <c r="W212" s="148">
        <v>0</v>
      </c>
      <c r="X212" s="148">
        <v>1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19</v>
      </c>
      <c r="AF212" s="5">
        <v>3</v>
      </c>
      <c r="AG212" s="5">
        <v>1</v>
      </c>
      <c r="AH212" s="5">
        <v>11</v>
      </c>
      <c r="AI212" s="5">
        <v>2</v>
      </c>
      <c r="AJ212" s="5">
        <v>1</v>
      </c>
      <c r="AK212" s="5">
        <v>0</v>
      </c>
      <c r="AL212" s="5">
        <v>1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8</v>
      </c>
      <c r="D213" s="278">
        <v>0</v>
      </c>
      <c r="E213" s="148">
        <v>0</v>
      </c>
      <c r="F213" s="148">
        <v>6</v>
      </c>
      <c r="G213" s="148">
        <v>2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6</v>
      </c>
      <c r="R213" s="278">
        <v>0</v>
      </c>
      <c r="S213" s="148">
        <v>0</v>
      </c>
      <c r="T213" s="148">
        <v>6</v>
      </c>
      <c r="U213" s="148">
        <v>0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14</v>
      </c>
      <c r="AF213" s="5">
        <v>0</v>
      </c>
      <c r="AG213" s="5">
        <v>0</v>
      </c>
      <c r="AH213" s="5">
        <v>12</v>
      </c>
      <c r="AI213" s="5">
        <v>2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6</v>
      </c>
      <c r="D214" s="278">
        <v>2</v>
      </c>
      <c r="E214" s="148">
        <v>0</v>
      </c>
      <c r="F214" s="148">
        <v>4</v>
      </c>
      <c r="G214" s="148">
        <v>0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6</v>
      </c>
      <c r="R214" s="278">
        <v>0</v>
      </c>
      <c r="S214" s="148">
        <v>0</v>
      </c>
      <c r="T214" s="148">
        <v>2</v>
      </c>
      <c r="U214" s="148">
        <v>4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12</v>
      </c>
      <c r="AF214" s="5">
        <v>2</v>
      </c>
      <c r="AG214" s="5">
        <v>0</v>
      </c>
      <c r="AH214" s="5">
        <v>6</v>
      </c>
      <c r="AI214" s="5">
        <v>4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11</v>
      </c>
      <c r="D215" s="278">
        <v>1</v>
      </c>
      <c r="E215" s="148">
        <v>0</v>
      </c>
      <c r="F215" s="148">
        <v>9</v>
      </c>
      <c r="G215" s="148">
        <v>0</v>
      </c>
      <c r="H215" s="148">
        <v>1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7</v>
      </c>
      <c r="R215" s="278">
        <v>0</v>
      </c>
      <c r="S215" s="148">
        <v>1</v>
      </c>
      <c r="T215" s="148">
        <v>5</v>
      </c>
      <c r="U215" s="148">
        <v>1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18</v>
      </c>
      <c r="AF215" s="5">
        <v>1</v>
      </c>
      <c r="AG215" s="5">
        <v>1</v>
      </c>
      <c r="AH215" s="5">
        <v>14</v>
      </c>
      <c r="AI215" s="5">
        <v>1</v>
      </c>
      <c r="AJ215" s="5">
        <v>1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10</v>
      </c>
      <c r="D216" s="278">
        <v>0</v>
      </c>
      <c r="E216" s="148">
        <v>0</v>
      </c>
      <c r="F216" s="148">
        <v>8</v>
      </c>
      <c r="G216" s="148">
        <v>2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5</v>
      </c>
      <c r="R216" s="278">
        <v>0</v>
      </c>
      <c r="S216" s="148">
        <v>1</v>
      </c>
      <c r="T216" s="148">
        <v>4</v>
      </c>
      <c r="U216" s="148">
        <v>0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15</v>
      </c>
      <c r="AF216" s="5">
        <v>0</v>
      </c>
      <c r="AG216" s="5">
        <v>1</v>
      </c>
      <c r="AH216" s="5">
        <v>12</v>
      </c>
      <c r="AI216" s="5">
        <v>2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7</v>
      </c>
      <c r="D217" s="278">
        <v>1</v>
      </c>
      <c r="E217" s="148">
        <v>1</v>
      </c>
      <c r="F217" s="148">
        <v>2</v>
      </c>
      <c r="G217" s="148">
        <v>3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1</v>
      </c>
      <c r="R217" s="278">
        <v>0</v>
      </c>
      <c r="S217" s="148">
        <v>0</v>
      </c>
      <c r="T217" s="148">
        <v>1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8</v>
      </c>
      <c r="AF217" s="5">
        <v>1</v>
      </c>
      <c r="AG217" s="5">
        <v>1</v>
      </c>
      <c r="AH217" s="5">
        <v>3</v>
      </c>
      <c r="AI217" s="5">
        <v>3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11</v>
      </c>
      <c r="D218" s="278">
        <v>1</v>
      </c>
      <c r="E218" s="148">
        <v>3</v>
      </c>
      <c r="F218" s="148">
        <v>4</v>
      </c>
      <c r="G218" s="148">
        <v>2</v>
      </c>
      <c r="H218" s="148">
        <v>0</v>
      </c>
      <c r="I218" s="148">
        <v>0</v>
      </c>
      <c r="J218" s="148">
        <v>0</v>
      </c>
      <c r="K218" s="148">
        <v>1</v>
      </c>
      <c r="L218" s="148">
        <v>0</v>
      </c>
      <c r="M218" s="148">
        <v>0</v>
      </c>
      <c r="N218" s="148">
        <v>0</v>
      </c>
      <c r="O218" s="279">
        <v>0</v>
      </c>
      <c r="Q218" s="146">
        <v>10</v>
      </c>
      <c r="R218" s="278">
        <v>2</v>
      </c>
      <c r="S218" s="148">
        <v>4</v>
      </c>
      <c r="T218" s="148">
        <v>4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21</v>
      </c>
      <c r="AF218" s="5">
        <v>3</v>
      </c>
      <c r="AG218" s="5">
        <v>7</v>
      </c>
      <c r="AH218" s="5">
        <v>8</v>
      </c>
      <c r="AI218" s="5">
        <v>2</v>
      </c>
      <c r="AJ218" s="5">
        <v>0</v>
      </c>
      <c r="AK218" s="5">
        <v>0</v>
      </c>
      <c r="AL218" s="5">
        <v>0</v>
      </c>
      <c r="AM218" s="5">
        <v>1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12</v>
      </c>
      <c r="D219" s="278">
        <v>1</v>
      </c>
      <c r="E219" s="148">
        <v>1</v>
      </c>
      <c r="F219" s="148">
        <v>9</v>
      </c>
      <c r="G219" s="148">
        <v>1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6</v>
      </c>
      <c r="R219" s="278">
        <v>0</v>
      </c>
      <c r="S219" s="148">
        <v>2</v>
      </c>
      <c r="T219" s="148">
        <v>4</v>
      </c>
      <c r="U219" s="148">
        <v>0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18</v>
      </c>
      <c r="AF219" s="5">
        <v>1</v>
      </c>
      <c r="AG219" s="5">
        <v>3</v>
      </c>
      <c r="AH219" s="5">
        <v>13</v>
      </c>
      <c r="AI219" s="5">
        <v>1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10</v>
      </c>
      <c r="D220" s="278">
        <v>0</v>
      </c>
      <c r="E220" s="148">
        <v>0</v>
      </c>
      <c r="F220" s="148">
        <v>9</v>
      </c>
      <c r="G220" s="148">
        <v>1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2</v>
      </c>
      <c r="R220" s="278">
        <v>1</v>
      </c>
      <c r="S220" s="148">
        <v>0</v>
      </c>
      <c r="T220" s="148">
        <v>1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12</v>
      </c>
      <c r="AF220" s="5">
        <v>1</v>
      </c>
      <c r="AG220" s="5">
        <v>0</v>
      </c>
      <c r="AH220" s="5">
        <v>10</v>
      </c>
      <c r="AI220" s="5">
        <v>1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13</v>
      </c>
      <c r="D221" s="278">
        <v>0</v>
      </c>
      <c r="E221" s="148">
        <v>0</v>
      </c>
      <c r="F221" s="148">
        <v>12</v>
      </c>
      <c r="G221" s="148">
        <v>1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9</v>
      </c>
      <c r="R221" s="278">
        <v>0</v>
      </c>
      <c r="S221" s="148">
        <v>2</v>
      </c>
      <c r="T221" s="148">
        <v>6</v>
      </c>
      <c r="U221" s="148">
        <v>1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22</v>
      </c>
      <c r="AF221" s="148">
        <v>0</v>
      </c>
      <c r="AG221" s="5">
        <v>2</v>
      </c>
      <c r="AH221" s="5">
        <v>18</v>
      </c>
      <c r="AI221" s="5">
        <v>2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15</v>
      </c>
      <c r="D222" s="278">
        <v>0</v>
      </c>
      <c r="E222" s="148">
        <v>2</v>
      </c>
      <c r="F222" s="148">
        <v>10</v>
      </c>
      <c r="G222" s="148">
        <v>3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4</v>
      </c>
      <c r="R222" s="278">
        <v>0</v>
      </c>
      <c r="S222" s="148">
        <v>1</v>
      </c>
      <c r="T222" s="148">
        <v>3</v>
      </c>
      <c r="U222" s="148">
        <v>0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19</v>
      </c>
      <c r="AF222" s="5">
        <v>0</v>
      </c>
      <c r="AG222" s="5">
        <v>3</v>
      </c>
      <c r="AH222" s="5">
        <v>13</v>
      </c>
      <c r="AI222" s="5">
        <v>3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10</v>
      </c>
      <c r="D223" s="278">
        <v>0</v>
      </c>
      <c r="E223" s="148">
        <v>0</v>
      </c>
      <c r="F223" s="148">
        <v>9</v>
      </c>
      <c r="G223" s="148">
        <v>0</v>
      </c>
      <c r="H223" s="148">
        <v>1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1</v>
      </c>
      <c r="R223" s="278">
        <v>0</v>
      </c>
      <c r="S223" s="148">
        <v>0</v>
      </c>
      <c r="T223" s="148">
        <v>1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11</v>
      </c>
      <c r="AF223" s="5">
        <v>0</v>
      </c>
      <c r="AG223" s="5">
        <v>0</v>
      </c>
      <c r="AH223" s="5">
        <v>10</v>
      </c>
      <c r="AI223" s="5">
        <v>0</v>
      </c>
      <c r="AJ223" s="5">
        <v>1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11</v>
      </c>
      <c r="D224" s="278">
        <v>2</v>
      </c>
      <c r="E224" s="148">
        <v>0</v>
      </c>
      <c r="F224" s="148">
        <v>8</v>
      </c>
      <c r="G224" s="148">
        <v>0</v>
      </c>
      <c r="H224" s="148">
        <v>1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5</v>
      </c>
      <c r="R224" s="278">
        <v>0</v>
      </c>
      <c r="S224" s="148">
        <v>1</v>
      </c>
      <c r="T224" s="148">
        <v>4</v>
      </c>
      <c r="U224" s="148">
        <v>0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16</v>
      </c>
      <c r="AF224" s="5">
        <v>2</v>
      </c>
      <c r="AG224" s="5">
        <v>1</v>
      </c>
      <c r="AH224" s="5">
        <v>12</v>
      </c>
      <c r="AI224" s="5">
        <v>0</v>
      </c>
      <c r="AJ224" s="5">
        <v>1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10</v>
      </c>
      <c r="D225" s="278">
        <v>1</v>
      </c>
      <c r="E225" s="148">
        <v>3</v>
      </c>
      <c r="F225" s="148">
        <v>5</v>
      </c>
      <c r="G225" s="148">
        <v>1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3</v>
      </c>
      <c r="R225" s="278">
        <v>0</v>
      </c>
      <c r="S225" s="148">
        <v>1</v>
      </c>
      <c r="T225" s="148">
        <v>2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13</v>
      </c>
      <c r="AF225" s="5">
        <v>1</v>
      </c>
      <c r="AG225" s="5">
        <v>4</v>
      </c>
      <c r="AH225" s="5">
        <v>7</v>
      </c>
      <c r="AI225" s="5">
        <v>1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12</v>
      </c>
      <c r="D226" s="278">
        <v>0</v>
      </c>
      <c r="E226" s="148">
        <v>5</v>
      </c>
      <c r="F226" s="148">
        <v>6</v>
      </c>
      <c r="G226" s="148">
        <v>1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4</v>
      </c>
      <c r="R226" s="278">
        <v>1</v>
      </c>
      <c r="S226" s="148">
        <v>1</v>
      </c>
      <c r="T226" s="148">
        <v>2</v>
      </c>
      <c r="U226" s="148">
        <v>0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16</v>
      </c>
      <c r="AF226" s="5">
        <v>1</v>
      </c>
      <c r="AG226" s="5">
        <v>6</v>
      </c>
      <c r="AH226" s="5">
        <v>8</v>
      </c>
      <c r="AI226" s="5">
        <v>1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9</v>
      </c>
      <c r="D227" s="278">
        <v>0</v>
      </c>
      <c r="E227" s="148">
        <v>0</v>
      </c>
      <c r="F227" s="148">
        <v>8</v>
      </c>
      <c r="G227" s="148">
        <v>0</v>
      </c>
      <c r="H227" s="148">
        <v>1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4</v>
      </c>
      <c r="R227" s="278">
        <v>0</v>
      </c>
      <c r="S227" s="148">
        <v>1</v>
      </c>
      <c r="T227" s="148">
        <v>3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13</v>
      </c>
      <c r="AF227" s="5">
        <v>0</v>
      </c>
      <c r="AG227" s="5">
        <v>1</v>
      </c>
      <c r="AH227" s="5">
        <v>11</v>
      </c>
      <c r="AI227" s="5">
        <v>0</v>
      </c>
      <c r="AJ227" s="5">
        <v>1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10</v>
      </c>
      <c r="D228" s="278">
        <v>2</v>
      </c>
      <c r="E228" s="148">
        <v>3</v>
      </c>
      <c r="F228" s="148">
        <v>5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2</v>
      </c>
      <c r="R228" s="278">
        <v>0</v>
      </c>
      <c r="S228" s="148">
        <v>0</v>
      </c>
      <c r="T228" s="148">
        <v>2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12</v>
      </c>
      <c r="AF228" s="5">
        <v>2</v>
      </c>
      <c r="AG228" s="5">
        <v>3</v>
      </c>
      <c r="AH228" s="5">
        <v>7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10</v>
      </c>
      <c r="D229" s="278">
        <v>0</v>
      </c>
      <c r="E229" s="148">
        <v>4</v>
      </c>
      <c r="F229" s="148">
        <v>5</v>
      </c>
      <c r="G229" s="148">
        <v>1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4</v>
      </c>
      <c r="R229" s="278">
        <v>0</v>
      </c>
      <c r="S229" s="148">
        <v>0</v>
      </c>
      <c r="T229" s="148">
        <v>4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14</v>
      </c>
      <c r="AF229" s="5">
        <v>0</v>
      </c>
      <c r="AG229" s="5">
        <v>4</v>
      </c>
      <c r="AH229" s="5">
        <v>9</v>
      </c>
      <c r="AI229" s="5">
        <v>1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3</v>
      </c>
      <c r="D230" s="278">
        <v>0</v>
      </c>
      <c r="E230" s="148">
        <v>1</v>
      </c>
      <c r="F230" s="148">
        <v>2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8</v>
      </c>
      <c r="R230" s="278">
        <v>0</v>
      </c>
      <c r="S230" s="148">
        <v>2</v>
      </c>
      <c r="T230" s="148">
        <v>6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11</v>
      </c>
      <c r="AF230" s="5">
        <v>0</v>
      </c>
      <c r="AG230" s="5">
        <v>3</v>
      </c>
      <c r="AH230" s="5">
        <v>8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11</v>
      </c>
      <c r="D231" s="278">
        <v>0</v>
      </c>
      <c r="E231" s="148">
        <v>0</v>
      </c>
      <c r="F231" s="148">
        <v>9</v>
      </c>
      <c r="G231" s="148">
        <v>2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8</v>
      </c>
      <c r="R231" s="278">
        <v>0</v>
      </c>
      <c r="S231" s="148">
        <v>1</v>
      </c>
      <c r="T231" s="148">
        <v>7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19</v>
      </c>
      <c r="AF231" s="5">
        <v>0</v>
      </c>
      <c r="AG231" s="5">
        <v>1</v>
      </c>
      <c r="AH231" s="5">
        <v>16</v>
      </c>
      <c r="AI231" s="5">
        <v>2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9</v>
      </c>
      <c r="D232" s="278">
        <v>1</v>
      </c>
      <c r="E232" s="148">
        <v>0</v>
      </c>
      <c r="F232" s="148">
        <v>6</v>
      </c>
      <c r="G232" s="148">
        <v>2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4</v>
      </c>
      <c r="R232" s="278">
        <v>0</v>
      </c>
      <c r="S232" s="148">
        <v>1</v>
      </c>
      <c r="T232" s="148">
        <v>3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13</v>
      </c>
      <c r="AF232" s="5">
        <v>1</v>
      </c>
      <c r="AG232" s="5">
        <v>1</v>
      </c>
      <c r="AH232" s="5">
        <v>9</v>
      </c>
      <c r="AI232" s="5">
        <v>2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3</v>
      </c>
      <c r="D233" s="278">
        <v>0</v>
      </c>
      <c r="E233" s="148">
        <v>0</v>
      </c>
      <c r="F233" s="148">
        <v>2</v>
      </c>
      <c r="G233" s="148">
        <v>1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2</v>
      </c>
      <c r="R233" s="278">
        <v>0</v>
      </c>
      <c r="S233" s="148">
        <v>0</v>
      </c>
      <c r="T233" s="148">
        <v>1</v>
      </c>
      <c r="U233" s="148">
        <v>0</v>
      </c>
      <c r="V233" s="148">
        <v>1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5</v>
      </c>
      <c r="AF233" s="5">
        <v>0</v>
      </c>
      <c r="AG233" s="5">
        <v>0</v>
      </c>
      <c r="AH233" s="5">
        <v>3</v>
      </c>
      <c r="AI233" s="5">
        <v>1</v>
      </c>
      <c r="AJ233" s="5">
        <v>1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5</v>
      </c>
      <c r="D234" s="278">
        <v>0</v>
      </c>
      <c r="E234" s="148">
        <v>1</v>
      </c>
      <c r="F234" s="148">
        <v>4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</v>
      </c>
      <c r="R234" s="278">
        <v>1</v>
      </c>
      <c r="S234" s="148">
        <v>0</v>
      </c>
      <c r="T234" s="148">
        <v>1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7</v>
      </c>
      <c r="AF234" s="5">
        <v>1</v>
      </c>
      <c r="AG234" s="5">
        <v>1</v>
      </c>
      <c r="AH234" s="5">
        <v>5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6</v>
      </c>
      <c r="D235" s="278">
        <v>0</v>
      </c>
      <c r="E235" s="148">
        <v>0</v>
      </c>
      <c r="F235" s="148">
        <v>5</v>
      </c>
      <c r="G235" s="148">
        <v>1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</v>
      </c>
      <c r="R235" s="278">
        <v>0</v>
      </c>
      <c r="S235" s="148">
        <v>0</v>
      </c>
      <c r="T235" s="148">
        <v>2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8</v>
      </c>
      <c r="AF235" s="5">
        <v>0</v>
      </c>
      <c r="AG235" s="5">
        <v>0</v>
      </c>
      <c r="AH235" s="5">
        <v>7</v>
      </c>
      <c r="AI235" s="5">
        <v>1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2</v>
      </c>
      <c r="D236" s="278">
        <v>0</v>
      </c>
      <c r="E236" s="148">
        <v>0</v>
      </c>
      <c r="F236" s="148">
        <v>2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3</v>
      </c>
      <c r="R236" s="278">
        <v>1</v>
      </c>
      <c r="S236" s="148">
        <v>0</v>
      </c>
      <c r="T236" s="148">
        <v>2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5</v>
      </c>
      <c r="AF236" s="5">
        <v>1</v>
      </c>
      <c r="AG236" s="5">
        <v>0</v>
      </c>
      <c r="AH236" s="5">
        <v>4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3</v>
      </c>
      <c r="D237" s="278">
        <v>0</v>
      </c>
      <c r="E237" s="148">
        <v>0</v>
      </c>
      <c r="F237" s="148">
        <v>2</v>
      </c>
      <c r="G237" s="148">
        <v>1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2</v>
      </c>
      <c r="R237" s="278">
        <v>0</v>
      </c>
      <c r="S237" s="148">
        <v>1</v>
      </c>
      <c r="T237" s="148">
        <v>1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5</v>
      </c>
      <c r="AF237" s="5">
        <v>0</v>
      </c>
      <c r="AG237" s="5">
        <v>1</v>
      </c>
      <c r="AH237" s="5">
        <v>3</v>
      </c>
      <c r="AI237" s="5">
        <v>1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2</v>
      </c>
      <c r="D238" s="278">
        <v>0</v>
      </c>
      <c r="E238" s="148">
        <v>1</v>
      </c>
      <c r="F238" s="148">
        <v>1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</v>
      </c>
      <c r="R238" s="278">
        <v>0</v>
      </c>
      <c r="S238" s="148">
        <v>0</v>
      </c>
      <c r="T238" s="148">
        <v>1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3</v>
      </c>
      <c r="AF238" s="5">
        <v>0</v>
      </c>
      <c r="AG238" s="5">
        <v>1</v>
      </c>
      <c r="AH238" s="5">
        <v>2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0</v>
      </c>
      <c r="D239" s="278">
        <v>0</v>
      </c>
      <c r="E239" s="148">
        <v>0</v>
      </c>
      <c r="F239" s="148">
        <v>0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</v>
      </c>
      <c r="R239" s="278">
        <v>0</v>
      </c>
      <c r="S239" s="148">
        <v>2</v>
      </c>
      <c r="T239" s="148">
        <v>0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2</v>
      </c>
      <c r="AF239" s="5">
        <v>0</v>
      </c>
      <c r="AG239" s="5">
        <v>2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</v>
      </c>
      <c r="D240" s="278">
        <v>0</v>
      </c>
      <c r="E240" s="148">
        <v>0</v>
      </c>
      <c r="F240" s="148">
        <v>1</v>
      </c>
      <c r="G240" s="148">
        <v>1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0</v>
      </c>
      <c r="R240" s="278">
        <v>0</v>
      </c>
      <c r="S240" s="148">
        <v>0</v>
      </c>
      <c r="T240" s="148">
        <v>0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2</v>
      </c>
      <c r="AF240" s="5">
        <v>0</v>
      </c>
      <c r="AG240" s="5">
        <v>0</v>
      </c>
      <c r="AH240" s="5">
        <v>1</v>
      </c>
      <c r="AI240" s="5">
        <v>1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</v>
      </c>
      <c r="D241" s="278">
        <v>1</v>
      </c>
      <c r="E241" s="148">
        <v>0</v>
      </c>
      <c r="F241" s="148">
        <v>1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0</v>
      </c>
      <c r="R241" s="278">
        <v>0</v>
      </c>
      <c r="S241" s="148">
        <v>0</v>
      </c>
      <c r="T241" s="148">
        <v>0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2</v>
      </c>
      <c r="AF241" s="5">
        <v>1</v>
      </c>
      <c r="AG241" s="5">
        <v>0</v>
      </c>
      <c r="AH241" s="5">
        <v>1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3</v>
      </c>
      <c r="D242" s="278">
        <v>0</v>
      </c>
      <c r="E242" s="148">
        <v>0</v>
      </c>
      <c r="F242" s="148">
        <v>3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2</v>
      </c>
      <c r="R242" s="278">
        <v>0</v>
      </c>
      <c r="S242" s="148">
        <v>0</v>
      </c>
      <c r="T242" s="148">
        <v>2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5</v>
      </c>
      <c r="AF242" s="5">
        <v>0</v>
      </c>
      <c r="AG242" s="5">
        <v>0</v>
      </c>
      <c r="AH242" s="5">
        <v>5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</v>
      </c>
      <c r="D243" s="278">
        <v>0</v>
      </c>
      <c r="E243" s="148">
        <v>0</v>
      </c>
      <c r="F243" s="148">
        <v>2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1</v>
      </c>
      <c r="R243" s="278">
        <v>0</v>
      </c>
      <c r="S243" s="148">
        <v>0</v>
      </c>
      <c r="T243" s="148">
        <v>1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3</v>
      </c>
      <c r="AF243" s="5">
        <v>0</v>
      </c>
      <c r="AG243" s="5">
        <v>0</v>
      </c>
      <c r="AH243" s="5">
        <v>3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0</v>
      </c>
      <c r="D244" s="280">
        <v>0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491</v>
      </c>
      <c r="D245" s="349">
        <v>39</v>
      </c>
      <c r="E245" s="349">
        <v>26</v>
      </c>
      <c r="F245" s="349">
        <v>340</v>
      </c>
      <c r="G245" s="349">
        <v>54</v>
      </c>
      <c r="H245" s="349">
        <v>27</v>
      </c>
      <c r="I245" s="349">
        <v>0</v>
      </c>
      <c r="J245" s="349">
        <v>0</v>
      </c>
      <c r="K245" s="349">
        <v>2</v>
      </c>
      <c r="L245" s="349">
        <v>0</v>
      </c>
      <c r="M245" s="349">
        <v>0</v>
      </c>
      <c r="N245" s="349">
        <v>3</v>
      </c>
      <c r="O245" s="350">
        <v>0</v>
      </c>
      <c r="P245" s="5"/>
      <c r="Q245" s="351">
        <v>326</v>
      </c>
      <c r="R245" s="349">
        <v>23</v>
      </c>
      <c r="S245" s="349">
        <v>33</v>
      </c>
      <c r="T245" s="349">
        <v>213</v>
      </c>
      <c r="U245" s="349">
        <v>40</v>
      </c>
      <c r="V245" s="349">
        <v>15</v>
      </c>
      <c r="W245" s="349">
        <v>1</v>
      </c>
      <c r="X245" s="349">
        <v>1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817</v>
      </c>
      <c r="AF245" s="349">
        <v>62</v>
      </c>
      <c r="AG245" s="349">
        <v>59</v>
      </c>
      <c r="AH245" s="349">
        <v>553</v>
      </c>
      <c r="AI245" s="349">
        <v>94</v>
      </c>
      <c r="AJ245" s="349">
        <v>42</v>
      </c>
      <c r="AK245" s="349">
        <v>1</v>
      </c>
      <c r="AL245" s="349">
        <v>1</v>
      </c>
      <c r="AM245" s="349">
        <v>2</v>
      </c>
      <c r="AN245" s="349">
        <v>0</v>
      </c>
      <c r="AO245" s="349">
        <v>0</v>
      </c>
      <c r="AP245" s="349">
        <v>3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591</v>
      </c>
      <c r="D246" s="353">
        <v>43</v>
      </c>
      <c r="E246" s="353">
        <v>44</v>
      </c>
      <c r="F246" s="353">
        <v>407</v>
      </c>
      <c r="G246" s="353">
        <v>64</v>
      </c>
      <c r="H246" s="353">
        <v>28</v>
      </c>
      <c r="I246" s="353">
        <v>0</v>
      </c>
      <c r="J246" s="353">
        <v>0</v>
      </c>
      <c r="K246" s="353">
        <v>2</v>
      </c>
      <c r="L246" s="353">
        <v>0</v>
      </c>
      <c r="M246" s="353">
        <v>0</v>
      </c>
      <c r="N246" s="353">
        <v>3</v>
      </c>
      <c r="O246" s="354">
        <v>0</v>
      </c>
      <c r="P246" s="5"/>
      <c r="Q246" s="355">
        <v>390</v>
      </c>
      <c r="R246" s="353">
        <v>28</v>
      </c>
      <c r="S246" s="353">
        <v>40</v>
      </c>
      <c r="T246" s="353">
        <v>260</v>
      </c>
      <c r="U246" s="353">
        <v>40</v>
      </c>
      <c r="V246" s="353">
        <v>17</v>
      </c>
      <c r="W246" s="353">
        <v>4</v>
      </c>
      <c r="X246" s="353">
        <v>1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981</v>
      </c>
      <c r="AF246" s="353">
        <v>71</v>
      </c>
      <c r="AG246" s="353">
        <v>84</v>
      </c>
      <c r="AH246" s="353">
        <v>667</v>
      </c>
      <c r="AI246" s="353">
        <v>104</v>
      </c>
      <c r="AJ246" s="353">
        <v>45</v>
      </c>
      <c r="AK246" s="353">
        <v>4</v>
      </c>
      <c r="AL246" s="353">
        <v>1</v>
      </c>
      <c r="AM246" s="353">
        <v>2</v>
      </c>
      <c r="AN246" s="353">
        <v>0</v>
      </c>
      <c r="AO246" s="353">
        <v>0</v>
      </c>
      <c r="AP246" s="353">
        <v>3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605</v>
      </c>
      <c r="D247" s="357">
        <v>44</v>
      </c>
      <c r="E247" s="357">
        <v>45</v>
      </c>
      <c r="F247" s="357">
        <v>417</v>
      </c>
      <c r="G247" s="357">
        <v>66</v>
      </c>
      <c r="H247" s="357">
        <v>28</v>
      </c>
      <c r="I247" s="357">
        <v>0</v>
      </c>
      <c r="J247" s="357">
        <v>0</v>
      </c>
      <c r="K247" s="357">
        <v>2</v>
      </c>
      <c r="L247" s="357">
        <v>0</v>
      </c>
      <c r="M247" s="357">
        <v>0</v>
      </c>
      <c r="N247" s="357">
        <v>3</v>
      </c>
      <c r="O247" s="358">
        <v>0</v>
      </c>
      <c r="P247" s="5"/>
      <c r="Q247" s="359">
        <v>398</v>
      </c>
      <c r="R247" s="357">
        <v>28</v>
      </c>
      <c r="S247" s="357">
        <v>43</v>
      </c>
      <c r="T247" s="357">
        <v>265</v>
      </c>
      <c r="U247" s="357">
        <v>40</v>
      </c>
      <c r="V247" s="357">
        <v>17</v>
      </c>
      <c r="W247" s="357">
        <v>4</v>
      </c>
      <c r="X247" s="357">
        <v>1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1003</v>
      </c>
      <c r="AF247" s="357">
        <v>72</v>
      </c>
      <c r="AG247" s="357">
        <v>88</v>
      </c>
      <c r="AH247" s="357">
        <v>682</v>
      </c>
      <c r="AI247" s="357">
        <v>106</v>
      </c>
      <c r="AJ247" s="357">
        <v>45</v>
      </c>
      <c r="AK247" s="357">
        <v>4</v>
      </c>
      <c r="AL247" s="357">
        <v>1</v>
      </c>
      <c r="AM247" s="357">
        <v>2</v>
      </c>
      <c r="AN247" s="357">
        <v>0</v>
      </c>
      <c r="AO247" s="357">
        <v>0</v>
      </c>
      <c r="AP247" s="357">
        <v>3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618</v>
      </c>
      <c r="D248" s="361">
        <v>45</v>
      </c>
      <c r="E248" s="361">
        <v>46</v>
      </c>
      <c r="F248" s="361">
        <v>427</v>
      </c>
      <c r="G248" s="361">
        <v>67</v>
      </c>
      <c r="H248" s="361">
        <v>28</v>
      </c>
      <c r="I248" s="361">
        <v>0</v>
      </c>
      <c r="J248" s="361">
        <v>0</v>
      </c>
      <c r="K248" s="361">
        <v>2</v>
      </c>
      <c r="L248" s="361">
        <v>0</v>
      </c>
      <c r="M248" s="361">
        <v>0</v>
      </c>
      <c r="N248" s="361">
        <v>3</v>
      </c>
      <c r="O248" s="362">
        <v>0</v>
      </c>
      <c r="P248" s="5"/>
      <c r="Q248" s="363">
        <v>415</v>
      </c>
      <c r="R248" s="361">
        <v>30</v>
      </c>
      <c r="S248" s="361">
        <v>43</v>
      </c>
      <c r="T248" s="361">
        <v>275</v>
      </c>
      <c r="U248" s="361">
        <v>40</v>
      </c>
      <c r="V248" s="361">
        <v>18</v>
      </c>
      <c r="W248" s="361">
        <v>6</v>
      </c>
      <c r="X248" s="361">
        <v>3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1033</v>
      </c>
      <c r="AF248" s="361">
        <v>75</v>
      </c>
      <c r="AG248" s="361">
        <v>89</v>
      </c>
      <c r="AH248" s="361">
        <v>702</v>
      </c>
      <c r="AI248" s="361">
        <v>107</v>
      </c>
      <c r="AJ248" s="361">
        <v>46</v>
      </c>
      <c r="AK248" s="361">
        <v>6</v>
      </c>
      <c r="AL248" s="361">
        <v>3</v>
      </c>
      <c r="AM248" s="361">
        <v>2</v>
      </c>
      <c r="AN248" s="361">
        <v>0</v>
      </c>
      <c r="AO248" s="361">
        <v>0</v>
      </c>
      <c r="AP248" s="361">
        <v>3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</v>
      </c>
      <c r="D251" s="276">
        <v>0</v>
      </c>
      <c r="E251" s="143">
        <v>0</v>
      </c>
      <c r="F251" s="143">
        <v>1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2</v>
      </c>
      <c r="R251" s="276">
        <v>0</v>
      </c>
      <c r="S251" s="143">
        <v>1</v>
      </c>
      <c r="T251" s="143">
        <v>1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3</v>
      </c>
      <c r="AF251" s="143">
        <v>0</v>
      </c>
      <c r="AG251" s="144">
        <v>1</v>
      </c>
      <c r="AH251" s="144">
        <v>2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3</v>
      </c>
      <c r="D252" s="278">
        <v>0</v>
      </c>
      <c r="E252" s="148">
        <v>3</v>
      </c>
      <c r="F252" s="148">
        <v>0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</v>
      </c>
      <c r="R252" s="278">
        <v>0</v>
      </c>
      <c r="S252" s="148">
        <v>1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4</v>
      </c>
      <c r="AF252" s="5">
        <v>0</v>
      </c>
      <c r="AG252" s="5">
        <v>4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</v>
      </c>
      <c r="D253" s="278">
        <v>0</v>
      </c>
      <c r="E253" s="148">
        <v>0</v>
      </c>
      <c r="F253" s="148">
        <v>1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0</v>
      </c>
      <c r="R253" s="278">
        <v>0</v>
      </c>
      <c r="S253" s="148">
        <v>0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</v>
      </c>
      <c r="AF253" s="5">
        <v>0</v>
      </c>
      <c r="AG253" s="5">
        <v>0</v>
      </c>
      <c r="AH253" s="5">
        <v>1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</v>
      </c>
      <c r="D254" s="278">
        <v>0</v>
      </c>
      <c r="E254" s="148">
        <v>0</v>
      </c>
      <c r="F254" s="148">
        <v>1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</v>
      </c>
      <c r="AF254" s="5">
        <v>0</v>
      </c>
      <c r="AG254" s="5">
        <v>0</v>
      </c>
      <c r="AH254" s="5">
        <v>1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2</v>
      </c>
      <c r="D255" s="278">
        <v>0</v>
      </c>
      <c r="E255" s="148">
        <v>0</v>
      </c>
      <c r="F255" s="148">
        <v>1</v>
      </c>
      <c r="G255" s="148">
        <v>1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1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3</v>
      </c>
      <c r="AF255" s="5">
        <v>0</v>
      </c>
      <c r="AG255" s="5">
        <v>0</v>
      </c>
      <c r="AH255" s="5">
        <v>2</v>
      </c>
      <c r="AI255" s="5">
        <v>1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1</v>
      </c>
      <c r="D257" s="278">
        <v>1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</v>
      </c>
      <c r="R257" s="278">
        <v>0</v>
      </c>
      <c r="S257" s="148">
        <v>0</v>
      </c>
      <c r="T257" s="148">
        <v>1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2</v>
      </c>
      <c r="AF257" s="5">
        <v>1</v>
      </c>
      <c r="AG257" s="5">
        <v>0</v>
      </c>
      <c r="AH257" s="5">
        <v>1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</v>
      </c>
      <c r="D258" s="278">
        <v>0</v>
      </c>
      <c r="E258" s="148">
        <v>0</v>
      </c>
      <c r="F258" s="148">
        <v>1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</v>
      </c>
      <c r="AF258" s="5">
        <v>0</v>
      </c>
      <c r="AG258" s="5">
        <v>0</v>
      </c>
      <c r="AH258" s="5">
        <v>1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1</v>
      </c>
      <c r="D259" s="278">
        <v>0</v>
      </c>
      <c r="E259" s="148">
        <v>0</v>
      </c>
      <c r="F259" s="148">
        <v>1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1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2</v>
      </c>
      <c r="AF259" s="5">
        <v>0</v>
      </c>
      <c r="AG259" s="5">
        <v>0</v>
      </c>
      <c r="AH259" s="5">
        <v>2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</v>
      </c>
      <c r="D260" s="278">
        <v>0</v>
      </c>
      <c r="E260" s="148">
        <v>0</v>
      </c>
      <c r="F260" s="148">
        <v>1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</v>
      </c>
      <c r="AF260" s="5">
        <v>0</v>
      </c>
      <c r="AG260" s="5">
        <v>0</v>
      </c>
      <c r="AH260" s="5">
        <v>1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2</v>
      </c>
      <c r="D261" s="278">
        <v>0</v>
      </c>
      <c r="E261" s="148">
        <v>0</v>
      </c>
      <c r="F261" s="148">
        <v>2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2</v>
      </c>
      <c r="AF261" s="5">
        <v>0</v>
      </c>
      <c r="AG261" s="5">
        <v>0</v>
      </c>
      <c r="AH261" s="5">
        <v>2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0</v>
      </c>
      <c r="F262" s="148">
        <v>0</v>
      </c>
      <c r="G262" s="148">
        <v>0</v>
      </c>
      <c r="H262" s="148">
        <v>1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</v>
      </c>
      <c r="AF262" s="5">
        <v>0</v>
      </c>
      <c r="AG262" s="5">
        <v>0</v>
      </c>
      <c r="AH262" s="5">
        <v>0</v>
      </c>
      <c r="AI262" s="5">
        <v>0</v>
      </c>
      <c r="AJ262" s="5">
        <v>1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1</v>
      </c>
      <c r="R263" s="278">
        <v>0</v>
      </c>
      <c r="S263" s="148">
        <v>0</v>
      </c>
      <c r="T263" s="148">
        <v>1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</v>
      </c>
      <c r="AF263" s="5">
        <v>0</v>
      </c>
      <c r="AG263" s="5">
        <v>0</v>
      </c>
      <c r="AH263" s="5">
        <v>1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</v>
      </c>
      <c r="R265" s="278">
        <v>0</v>
      </c>
      <c r="S265" s="148">
        <v>0</v>
      </c>
      <c r="T265" s="148">
        <v>1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</v>
      </c>
      <c r="AF265" s="5">
        <v>0</v>
      </c>
      <c r="AG265" s="5">
        <v>0</v>
      </c>
      <c r="AH265" s="5">
        <v>1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</v>
      </c>
      <c r="D266" s="278">
        <v>0</v>
      </c>
      <c r="E266" s="148">
        <v>0</v>
      </c>
      <c r="F266" s="148">
        <v>1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1</v>
      </c>
      <c r="R266" s="278">
        <v>0</v>
      </c>
      <c r="S266" s="148">
        <v>0</v>
      </c>
      <c r="T266" s="148">
        <v>1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2</v>
      </c>
      <c r="AF266" s="5">
        <v>0</v>
      </c>
      <c r="AG266" s="5">
        <v>0</v>
      </c>
      <c r="AH266" s="5">
        <v>2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1</v>
      </c>
      <c r="D267" s="278">
        <v>0</v>
      </c>
      <c r="E267" s="148">
        <v>0</v>
      </c>
      <c r="F267" s="148">
        <v>1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</v>
      </c>
      <c r="AF267" s="5">
        <v>0</v>
      </c>
      <c r="AG267" s="5">
        <v>0</v>
      </c>
      <c r="AH267" s="5">
        <v>1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1</v>
      </c>
      <c r="R268" s="278">
        <v>0</v>
      </c>
      <c r="S268" s="148">
        <v>0</v>
      </c>
      <c r="T268" s="148">
        <v>1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</v>
      </c>
      <c r="AF268" s="5">
        <v>0</v>
      </c>
      <c r="AG268" s="5">
        <v>0</v>
      </c>
      <c r="AH268" s="5">
        <v>1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1</v>
      </c>
      <c r="R269" s="278">
        <v>0</v>
      </c>
      <c r="S269" s="148">
        <v>0</v>
      </c>
      <c r="T269" s="148">
        <v>1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</v>
      </c>
      <c r="AF269" s="5">
        <v>0</v>
      </c>
      <c r="AG269" s="5">
        <v>0</v>
      </c>
      <c r="AH269" s="5">
        <v>1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</v>
      </c>
      <c r="D270" s="278">
        <v>0</v>
      </c>
      <c r="E270" s="148">
        <v>0</v>
      </c>
      <c r="F270" s="148">
        <v>1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2</v>
      </c>
      <c r="R270" s="278">
        <v>0</v>
      </c>
      <c r="S270" s="148">
        <v>0</v>
      </c>
      <c r="T270" s="148">
        <v>2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3</v>
      </c>
      <c r="AF270" s="5">
        <v>0</v>
      </c>
      <c r="AG270" s="5">
        <v>0</v>
      </c>
      <c r="AH270" s="5">
        <v>3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2</v>
      </c>
      <c r="D271" s="278">
        <v>0</v>
      </c>
      <c r="E271" s="148">
        <v>0</v>
      </c>
      <c r="F271" s="148">
        <v>2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2</v>
      </c>
      <c r="R271" s="278">
        <v>0</v>
      </c>
      <c r="S271" s="148">
        <v>0</v>
      </c>
      <c r="T271" s="148">
        <v>2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4</v>
      </c>
      <c r="AF271" s="5">
        <v>0</v>
      </c>
      <c r="AG271" s="5">
        <v>0</v>
      </c>
      <c r="AH271" s="5">
        <v>4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2</v>
      </c>
      <c r="D272" s="278">
        <v>1</v>
      </c>
      <c r="E272" s="148">
        <v>0</v>
      </c>
      <c r="F272" s="148">
        <v>1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2</v>
      </c>
      <c r="R272" s="278">
        <v>0</v>
      </c>
      <c r="S272" s="148">
        <v>0</v>
      </c>
      <c r="T272" s="148">
        <v>1</v>
      </c>
      <c r="U272" s="148">
        <v>1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4</v>
      </c>
      <c r="AF272" s="5">
        <v>1</v>
      </c>
      <c r="AG272" s="5">
        <v>0</v>
      </c>
      <c r="AH272" s="5">
        <v>2</v>
      </c>
      <c r="AI272" s="5">
        <v>1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</v>
      </c>
      <c r="D273" s="278">
        <v>0</v>
      </c>
      <c r="E273" s="148">
        <v>0</v>
      </c>
      <c r="F273" s="148">
        <v>1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2</v>
      </c>
      <c r="R273" s="278">
        <v>0</v>
      </c>
      <c r="S273" s="148">
        <v>0</v>
      </c>
      <c r="T273" s="148">
        <v>1</v>
      </c>
      <c r="U273" s="148">
        <v>1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3</v>
      </c>
      <c r="AF273" s="5">
        <v>0</v>
      </c>
      <c r="AG273" s="5">
        <v>0</v>
      </c>
      <c r="AH273" s="5">
        <v>2</v>
      </c>
      <c r="AI273" s="5">
        <v>1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</v>
      </c>
      <c r="D274" s="278">
        <v>0</v>
      </c>
      <c r="E274" s="148">
        <v>0</v>
      </c>
      <c r="F274" s="148">
        <v>1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3</v>
      </c>
      <c r="R274" s="278">
        <v>0</v>
      </c>
      <c r="S274" s="148">
        <v>0</v>
      </c>
      <c r="T274" s="148">
        <v>2</v>
      </c>
      <c r="U274" s="148">
        <v>1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4</v>
      </c>
      <c r="AF274" s="5">
        <v>0</v>
      </c>
      <c r="AG274" s="5">
        <v>0</v>
      </c>
      <c r="AH274" s="5">
        <v>3</v>
      </c>
      <c r="AI274" s="5">
        <v>1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2</v>
      </c>
      <c r="D275" s="278">
        <v>0</v>
      </c>
      <c r="E275" s="148">
        <v>0</v>
      </c>
      <c r="F275" s="148">
        <v>2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3</v>
      </c>
      <c r="R275" s="278">
        <v>0</v>
      </c>
      <c r="S275" s="148">
        <v>0</v>
      </c>
      <c r="T275" s="148">
        <v>3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5</v>
      </c>
      <c r="AF275" s="148">
        <v>0</v>
      </c>
      <c r="AG275" s="5">
        <v>0</v>
      </c>
      <c r="AH275" s="5">
        <v>5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2</v>
      </c>
      <c r="D276" s="278">
        <v>0</v>
      </c>
      <c r="E276" s="148">
        <v>0</v>
      </c>
      <c r="F276" s="148">
        <v>2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</v>
      </c>
      <c r="R276" s="278">
        <v>0</v>
      </c>
      <c r="S276" s="148">
        <v>0</v>
      </c>
      <c r="T276" s="148">
        <v>1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3</v>
      </c>
      <c r="AF276" s="5">
        <v>0</v>
      </c>
      <c r="AG276" s="5">
        <v>0</v>
      </c>
      <c r="AH276" s="5">
        <v>3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4</v>
      </c>
      <c r="D277" s="278">
        <v>0</v>
      </c>
      <c r="E277" s="148">
        <v>1</v>
      </c>
      <c r="F277" s="148">
        <v>3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5</v>
      </c>
      <c r="R277" s="278">
        <v>1</v>
      </c>
      <c r="S277" s="148">
        <v>0</v>
      </c>
      <c r="T277" s="148">
        <v>3</v>
      </c>
      <c r="U277" s="148">
        <v>1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9</v>
      </c>
      <c r="AF277" s="5">
        <v>1</v>
      </c>
      <c r="AG277" s="5">
        <v>1</v>
      </c>
      <c r="AH277" s="5">
        <v>6</v>
      </c>
      <c r="AI277" s="5">
        <v>1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11</v>
      </c>
      <c r="D278" s="278">
        <v>1</v>
      </c>
      <c r="E278" s="148">
        <v>0</v>
      </c>
      <c r="F278" s="148">
        <v>10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17</v>
      </c>
      <c r="R278" s="278">
        <v>1</v>
      </c>
      <c r="S278" s="148">
        <v>0</v>
      </c>
      <c r="T278" s="148">
        <v>11</v>
      </c>
      <c r="U278" s="148">
        <v>4</v>
      </c>
      <c r="V278" s="148">
        <v>1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28</v>
      </c>
      <c r="AF278" s="5">
        <v>2</v>
      </c>
      <c r="AG278" s="5">
        <v>0</v>
      </c>
      <c r="AH278" s="5">
        <v>21</v>
      </c>
      <c r="AI278" s="5">
        <v>4</v>
      </c>
      <c r="AJ278" s="5">
        <v>1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8</v>
      </c>
      <c r="D279" s="278">
        <v>1</v>
      </c>
      <c r="E279" s="148">
        <v>2</v>
      </c>
      <c r="F279" s="148">
        <v>5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10</v>
      </c>
      <c r="R279" s="278">
        <v>0</v>
      </c>
      <c r="S279" s="148">
        <v>0</v>
      </c>
      <c r="T279" s="148">
        <v>8</v>
      </c>
      <c r="U279" s="148">
        <v>2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18</v>
      </c>
      <c r="AF279" s="5">
        <v>1</v>
      </c>
      <c r="AG279" s="5">
        <v>2</v>
      </c>
      <c r="AH279" s="5">
        <v>13</v>
      </c>
      <c r="AI279" s="5">
        <v>2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</v>
      </c>
      <c r="D280" s="278">
        <v>0</v>
      </c>
      <c r="E280" s="148">
        <v>0</v>
      </c>
      <c r="F280" s="148">
        <v>4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7</v>
      </c>
      <c r="R280" s="278">
        <v>0</v>
      </c>
      <c r="S280" s="148">
        <v>0</v>
      </c>
      <c r="T280" s="148">
        <v>6</v>
      </c>
      <c r="U280" s="148">
        <v>1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11</v>
      </c>
      <c r="AF280" s="5">
        <v>0</v>
      </c>
      <c r="AG280" s="5">
        <v>0</v>
      </c>
      <c r="AH280" s="5">
        <v>10</v>
      </c>
      <c r="AI280" s="5">
        <v>1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8</v>
      </c>
      <c r="D281" s="278">
        <v>1</v>
      </c>
      <c r="E281" s="148">
        <v>1</v>
      </c>
      <c r="F281" s="148">
        <v>6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11</v>
      </c>
      <c r="R281" s="278">
        <v>1</v>
      </c>
      <c r="S281" s="148">
        <v>1</v>
      </c>
      <c r="T281" s="148">
        <v>9</v>
      </c>
      <c r="U281" s="148">
        <v>0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19</v>
      </c>
      <c r="AF281" s="5">
        <v>2</v>
      </c>
      <c r="AG281" s="5">
        <v>2</v>
      </c>
      <c r="AH281" s="5">
        <v>15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10</v>
      </c>
      <c r="D282" s="278">
        <v>0</v>
      </c>
      <c r="E282" s="148">
        <v>1</v>
      </c>
      <c r="F282" s="148">
        <v>8</v>
      </c>
      <c r="G282" s="148">
        <v>1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15</v>
      </c>
      <c r="R282" s="278">
        <v>1</v>
      </c>
      <c r="S282" s="148">
        <v>1</v>
      </c>
      <c r="T282" s="148">
        <v>9</v>
      </c>
      <c r="U282" s="148">
        <v>3</v>
      </c>
      <c r="V282" s="148">
        <v>0</v>
      </c>
      <c r="W282" s="148">
        <v>1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25</v>
      </c>
      <c r="AF282" s="5">
        <v>1</v>
      </c>
      <c r="AG282" s="5">
        <v>2</v>
      </c>
      <c r="AH282" s="5">
        <v>17</v>
      </c>
      <c r="AI282" s="5">
        <v>4</v>
      </c>
      <c r="AJ282" s="5">
        <v>0</v>
      </c>
      <c r="AK282" s="5">
        <v>1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7</v>
      </c>
      <c r="D283" s="278">
        <v>0</v>
      </c>
      <c r="E283" s="148">
        <v>0</v>
      </c>
      <c r="F283" s="148">
        <v>7</v>
      </c>
      <c r="G283" s="148">
        <v>0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12</v>
      </c>
      <c r="R283" s="278">
        <v>4</v>
      </c>
      <c r="S283" s="148">
        <v>2</v>
      </c>
      <c r="T283" s="148">
        <v>5</v>
      </c>
      <c r="U283" s="148">
        <v>1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19</v>
      </c>
      <c r="AF283" s="5">
        <v>4</v>
      </c>
      <c r="AG283" s="5">
        <v>2</v>
      </c>
      <c r="AH283" s="5">
        <v>12</v>
      </c>
      <c r="AI283" s="5">
        <v>1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11</v>
      </c>
      <c r="D284" s="278">
        <v>2</v>
      </c>
      <c r="E284" s="148">
        <v>0</v>
      </c>
      <c r="F284" s="148">
        <v>8</v>
      </c>
      <c r="G284" s="148">
        <v>0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4</v>
      </c>
      <c r="R284" s="278">
        <v>0</v>
      </c>
      <c r="S284" s="148">
        <v>0</v>
      </c>
      <c r="T284" s="148">
        <v>4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15</v>
      </c>
      <c r="AF284" s="5">
        <v>2</v>
      </c>
      <c r="AG284" s="5">
        <v>0</v>
      </c>
      <c r="AH284" s="5">
        <v>12</v>
      </c>
      <c r="AI284" s="5">
        <v>0</v>
      </c>
      <c r="AJ284" s="5">
        <v>1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15</v>
      </c>
      <c r="D285" s="278">
        <v>0</v>
      </c>
      <c r="E285" s="148">
        <v>0</v>
      </c>
      <c r="F285" s="148">
        <v>14</v>
      </c>
      <c r="G285" s="148">
        <v>1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8</v>
      </c>
      <c r="R285" s="278">
        <v>0</v>
      </c>
      <c r="S285" s="148">
        <v>0</v>
      </c>
      <c r="T285" s="148">
        <v>7</v>
      </c>
      <c r="U285" s="148">
        <v>1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23</v>
      </c>
      <c r="AF285" s="5">
        <v>0</v>
      </c>
      <c r="AG285" s="5">
        <v>0</v>
      </c>
      <c r="AH285" s="5">
        <v>21</v>
      </c>
      <c r="AI285" s="5">
        <v>2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23</v>
      </c>
      <c r="D286" s="278">
        <v>1</v>
      </c>
      <c r="E286" s="148">
        <v>1</v>
      </c>
      <c r="F286" s="148">
        <v>19</v>
      </c>
      <c r="G286" s="148">
        <v>2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13</v>
      </c>
      <c r="R286" s="278">
        <v>2</v>
      </c>
      <c r="S286" s="148">
        <v>0</v>
      </c>
      <c r="T286" s="148">
        <v>11</v>
      </c>
      <c r="U286" s="148">
        <v>0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36</v>
      </c>
      <c r="AF286" s="5">
        <v>3</v>
      </c>
      <c r="AG286" s="5">
        <v>1</v>
      </c>
      <c r="AH286" s="5">
        <v>30</v>
      </c>
      <c r="AI286" s="5">
        <v>2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14</v>
      </c>
      <c r="D287" s="278">
        <v>0</v>
      </c>
      <c r="E287" s="148">
        <v>2</v>
      </c>
      <c r="F287" s="148">
        <v>10</v>
      </c>
      <c r="G287" s="148">
        <v>1</v>
      </c>
      <c r="H287" s="148">
        <v>1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4</v>
      </c>
      <c r="R287" s="278">
        <v>0</v>
      </c>
      <c r="S287" s="148">
        <v>0</v>
      </c>
      <c r="T287" s="148">
        <v>3</v>
      </c>
      <c r="U287" s="148">
        <v>1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18</v>
      </c>
      <c r="AF287" s="5">
        <v>0</v>
      </c>
      <c r="AG287" s="5">
        <v>2</v>
      </c>
      <c r="AH287" s="5">
        <v>13</v>
      </c>
      <c r="AI287" s="5">
        <v>2</v>
      </c>
      <c r="AJ287" s="5">
        <v>1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10</v>
      </c>
      <c r="D288" s="278">
        <v>1</v>
      </c>
      <c r="E288" s="148">
        <v>0</v>
      </c>
      <c r="F288" s="148">
        <v>7</v>
      </c>
      <c r="G288" s="148">
        <v>1</v>
      </c>
      <c r="H288" s="148">
        <v>1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7</v>
      </c>
      <c r="R288" s="278">
        <v>4</v>
      </c>
      <c r="S288" s="148">
        <v>0</v>
      </c>
      <c r="T288" s="148">
        <v>3</v>
      </c>
      <c r="U288" s="148">
        <v>0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17</v>
      </c>
      <c r="AF288" s="5">
        <v>5</v>
      </c>
      <c r="AG288" s="5">
        <v>0</v>
      </c>
      <c r="AH288" s="5">
        <v>10</v>
      </c>
      <c r="AI288" s="5">
        <v>1</v>
      </c>
      <c r="AJ288" s="5">
        <v>1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8</v>
      </c>
      <c r="D289" s="278">
        <v>0</v>
      </c>
      <c r="E289" s="148">
        <v>0</v>
      </c>
      <c r="F289" s="148">
        <v>7</v>
      </c>
      <c r="G289" s="148">
        <v>1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5</v>
      </c>
      <c r="R289" s="278">
        <v>0</v>
      </c>
      <c r="S289" s="148">
        <v>0</v>
      </c>
      <c r="T289" s="148">
        <v>4</v>
      </c>
      <c r="U289" s="148">
        <v>1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13</v>
      </c>
      <c r="AF289" s="5">
        <v>0</v>
      </c>
      <c r="AG289" s="5">
        <v>0</v>
      </c>
      <c r="AH289" s="5">
        <v>11</v>
      </c>
      <c r="AI289" s="5">
        <v>2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9</v>
      </c>
      <c r="D290" s="278">
        <v>0</v>
      </c>
      <c r="E290" s="148">
        <v>0</v>
      </c>
      <c r="F290" s="148">
        <v>9</v>
      </c>
      <c r="G290" s="148">
        <v>0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6</v>
      </c>
      <c r="R290" s="278">
        <v>0</v>
      </c>
      <c r="S290" s="148">
        <v>0</v>
      </c>
      <c r="T290" s="148">
        <v>6</v>
      </c>
      <c r="U290" s="148">
        <v>0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15</v>
      </c>
      <c r="AF290" s="5">
        <v>0</v>
      </c>
      <c r="AG290" s="5">
        <v>0</v>
      </c>
      <c r="AH290" s="5">
        <v>15</v>
      </c>
      <c r="AI290" s="5">
        <v>0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15</v>
      </c>
      <c r="D291" s="278">
        <v>1</v>
      </c>
      <c r="E291" s="148">
        <v>0</v>
      </c>
      <c r="F291" s="148">
        <v>9</v>
      </c>
      <c r="G291" s="148">
        <v>2</v>
      </c>
      <c r="H291" s="148">
        <v>3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6</v>
      </c>
      <c r="R291" s="278">
        <v>0</v>
      </c>
      <c r="S291" s="148">
        <v>0</v>
      </c>
      <c r="T291" s="148">
        <v>5</v>
      </c>
      <c r="U291" s="148">
        <v>0</v>
      </c>
      <c r="V291" s="148">
        <v>1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21</v>
      </c>
      <c r="AF291" s="5">
        <v>1</v>
      </c>
      <c r="AG291" s="5">
        <v>0</v>
      </c>
      <c r="AH291" s="5">
        <v>14</v>
      </c>
      <c r="AI291" s="5">
        <v>2</v>
      </c>
      <c r="AJ291" s="5">
        <v>4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2</v>
      </c>
      <c r="D292" s="278">
        <v>0</v>
      </c>
      <c r="E292" s="148">
        <v>0</v>
      </c>
      <c r="F292" s="148">
        <v>2</v>
      </c>
      <c r="G292" s="148">
        <v>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8</v>
      </c>
      <c r="R292" s="278">
        <v>0</v>
      </c>
      <c r="S292" s="148">
        <v>0</v>
      </c>
      <c r="T292" s="148">
        <v>4</v>
      </c>
      <c r="U292" s="148">
        <v>3</v>
      </c>
      <c r="V292" s="148">
        <v>1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10</v>
      </c>
      <c r="AF292" s="5">
        <v>0</v>
      </c>
      <c r="AG292" s="5">
        <v>0</v>
      </c>
      <c r="AH292" s="5">
        <v>6</v>
      </c>
      <c r="AI292" s="5">
        <v>3</v>
      </c>
      <c r="AJ292" s="5">
        <v>1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8</v>
      </c>
      <c r="D293" s="278">
        <v>0</v>
      </c>
      <c r="E293" s="148">
        <v>1</v>
      </c>
      <c r="F293" s="148">
        <v>3</v>
      </c>
      <c r="G293" s="148">
        <v>4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4</v>
      </c>
      <c r="R293" s="278">
        <v>0</v>
      </c>
      <c r="S293" s="148">
        <v>0</v>
      </c>
      <c r="T293" s="148">
        <v>0</v>
      </c>
      <c r="U293" s="148">
        <v>2</v>
      </c>
      <c r="V293" s="148">
        <v>2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12</v>
      </c>
      <c r="AF293" s="5">
        <v>0</v>
      </c>
      <c r="AG293" s="5">
        <v>1</v>
      </c>
      <c r="AH293" s="5">
        <v>3</v>
      </c>
      <c r="AI293" s="5">
        <v>6</v>
      </c>
      <c r="AJ293" s="5">
        <v>2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2</v>
      </c>
      <c r="D294" s="278">
        <v>0</v>
      </c>
      <c r="E294" s="148">
        <v>0</v>
      </c>
      <c r="F294" s="148">
        <v>1</v>
      </c>
      <c r="G294" s="148">
        <v>0</v>
      </c>
      <c r="H294" s="148">
        <v>1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6</v>
      </c>
      <c r="R294" s="278">
        <v>0</v>
      </c>
      <c r="S294" s="148">
        <v>0</v>
      </c>
      <c r="T294" s="148">
        <v>2</v>
      </c>
      <c r="U294" s="148">
        <v>3</v>
      </c>
      <c r="V294" s="148">
        <v>1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8</v>
      </c>
      <c r="AF294" s="5">
        <v>0</v>
      </c>
      <c r="AG294" s="5">
        <v>0</v>
      </c>
      <c r="AH294" s="5">
        <v>3</v>
      </c>
      <c r="AI294" s="5">
        <v>3</v>
      </c>
      <c r="AJ294" s="5">
        <v>2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16</v>
      </c>
      <c r="D295" s="278">
        <v>2</v>
      </c>
      <c r="E295" s="148">
        <v>0</v>
      </c>
      <c r="F295" s="148">
        <v>10</v>
      </c>
      <c r="G295" s="148">
        <v>4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6</v>
      </c>
      <c r="R295" s="278">
        <v>0</v>
      </c>
      <c r="S295" s="148">
        <v>1</v>
      </c>
      <c r="T295" s="148">
        <v>5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22</v>
      </c>
      <c r="AF295" s="5">
        <v>2</v>
      </c>
      <c r="AG295" s="5">
        <v>1</v>
      </c>
      <c r="AH295" s="5">
        <v>15</v>
      </c>
      <c r="AI295" s="5">
        <v>4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9</v>
      </c>
      <c r="D296" s="278">
        <v>1</v>
      </c>
      <c r="E296" s="148">
        <v>0</v>
      </c>
      <c r="F296" s="148">
        <v>6</v>
      </c>
      <c r="G296" s="148">
        <v>1</v>
      </c>
      <c r="H296" s="148">
        <v>1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7</v>
      </c>
      <c r="R296" s="278">
        <v>1</v>
      </c>
      <c r="S296" s="148">
        <v>0</v>
      </c>
      <c r="T296" s="148">
        <v>5</v>
      </c>
      <c r="U296" s="148">
        <v>1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16</v>
      </c>
      <c r="AF296" s="5">
        <v>2</v>
      </c>
      <c r="AG296" s="5">
        <v>0</v>
      </c>
      <c r="AH296" s="5">
        <v>11</v>
      </c>
      <c r="AI296" s="5">
        <v>2</v>
      </c>
      <c r="AJ296" s="5">
        <v>1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6</v>
      </c>
      <c r="D297" s="278">
        <v>0</v>
      </c>
      <c r="E297" s="148">
        <v>0</v>
      </c>
      <c r="F297" s="148">
        <v>6</v>
      </c>
      <c r="G297" s="148">
        <v>0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9</v>
      </c>
      <c r="R297" s="278">
        <v>1</v>
      </c>
      <c r="S297" s="148">
        <v>1</v>
      </c>
      <c r="T297" s="148">
        <v>5</v>
      </c>
      <c r="U297" s="148">
        <v>2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15</v>
      </c>
      <c r="AF297" s="5">
        <v>1</v>
      </c>
      <c r="AG297" s="5">
        <v>1</v>
      </c>
      <c r="AH297" s="5">
        <v>11</v>
      </c>
      <c r="AI297" s="5">
        <v>2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8</v>
      </c>
      <c r="D298" s="278">
        <v>1</v>
      </c>
      <c r="E298" s="148">
        <v>0</v>
      </c>
      <c r="F298" s="148">
        <v>6</v>
      </c>
      <c r="G298" s="148">
        <v>0</v>
      </c>
      <c r="H298" s="148">
        <v>1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7</v>
      </c>
      <c r="R298" s="278">
        <v>0</v>
      </c>
      <c r="S298" s="148">
        <v>1</v>
      </c>
      <c r="T298" s="148">
        <v>6</v>
      </c>
      <c r="U298" s="148">
        <v>0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15</v>
      </c>
      <c r="AF298" s="5">
        <v>1</v>
      </c>
      <c r="AG298" s="5">
        <v>1</v>
      </c>
      <c r="AH298" s="5">
        <v>12</v>
      </c>
      <c r="AI298" s="5">
        <v>0</v>
      </c>
      <c r="AJ298" s="5">
        <v>1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9</v>
      </c>
      <c r="D299" s="278">
        <v>0</v>
      </c>
      <c r="E299" s="148">
        <v>2</v>
      </c>
      <c r="F299" s="148">
        <v>5</v>
      </c>
      <c r="G299" s="148">
        <v>0</v>
      </c>
      <c r="H299" s="148">
        <v>2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9</v>
      </c>
      <c r="R299" s="278">
        <v>1</v>
      </c>
      <c r="S299" s="148">
        <v>0</v>
      </c>
      <c r="T299" s="148">
        <v>4</v>
      </c>
      <c r="U299" s="148">
        <v>3</v>
      </c>
      <c r="V299" s="148">
        <v>1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18</v>
      </c>
      <c r="AF299" s="148">
        <v>1</v>
      </c>
      <c r="AG299" s="5">
        <v>2</v>
      </c>
      <c r="AH299" s="5">
        <v>9</v>
      </c>
      <c r="AI299" s="5">
        <v>3</v>
      </c>
      <c r="AJ299" s="5">
        <v>3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17</v>
      </c>
      <c r="D300" s="278">
        <v>2</v>
      </c>
      <c r="E300" s="148">
        <v>0</v>
      </c>
      <c r="F300" s="148">
        <v>9</v>
      </c>
      <c r="G300" s="148">
        <v>6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13</v>
      </c>
      <c r="R300" s="278">
        <v>3</v>
      </c>
      <c r="S300" s="148">
        <v>1</v>
      </c>
      <c r="T300" s="148">
        <v>7</v>
      </c>
      <c r="U300" s="148">
        <v>0</v>
      </c>
      <c r="V300" s="148">
        <v>2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30</v>
      </c>
      <c r="AF300" s="5">
        <v>5</v>
      </c>
      <c r="AG300" s="5">
        <v>1</v>
      </c>
      <c r="AH300" s="5">
        <v>16</v>
      </c>
      <c r="AI300" s="5">
        <v>6</v>
      </c>
      <c r="AJ300" s="5">
        <v>2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14</v>
      </c>
      <c r="D301" s="278">
        <v>1</v>
      </c>
      <c r="E301" s="148">
        <v>0</v>
      </c>
      <c r="F301" s="148">
        <v>7</v>
      </c>
      <c r="G301" s="148">
        <v>4</v>
      </c>
      <c r="H301" s="148">
        <v>2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8</v>
      </c>
      <c r="R301" s="278">
        <v>0</v>
      </c>
      <c r="S301" s="148">
        <v>0</v>
      </c>
      <c r="T301" s="148">
        <v>6</v>
      </c>
      <c r="U301" s="148">
        <v>2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22</v>
      </c>
      <c r="AF301" s="5">
        <v>1</v>
      </c>
      <c r="AG301" s="5">
        <v>0</v>
      </c>
      <c r="AH301" s="5">
        <v>13</v>
      </c>
      <c r="AI301" s="5">
        <v>6</v>
      </c>
      <c r="AJ301" s="5">
        <v>2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16</v>
      </c>
      <c r="D302" s="278">
        <v>1</v>
      </c>
      <c r="E302" s="148">
        <v>2</v>
      </c>
      <c r="F302" s="148">
        <v>10</v>
      </c>
      <c r="G302" s="148">
        <v>3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7</v>
      </c>
      <c r="R302" s="278">
        <v>0</v>
      </c>
      <c r="S302" s="148">
        <v>0</v>
      </c>
      <c r="T302" s="148">
        <v>6</v>
      </c>
      <c r="U302" s="148">
        <v>1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23</v>
      </c>
      <c r="AF302" s="5">
        <v>1</v>
      </c>
      <c r="AG302" s="5">
        <v>2</v>
      </c>
      <c r="AH302" s="5">
        <v>16</v>
      </c>
      <c r="AI302" s="5">
        <v>4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10</v>
      </c>
      <c r="D303" s="278">
        <v>1</v>
      </c>
      <c r="E303" s="148">
        <v>1</v>
      </c>
      <c r="F303" s="148">
        <v>7</v>
      </c>
      <c r="G303" s="148">
        <v>1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8</v>
      </c>
      <c r="R303" s="278">
        <v>0</v>
      </c>
      <c r="S303" s="148">
        <v>1</v>
      </c>
      <c r="T303" s="148">
        <v>5</v>
      </c>
      <c r="U303" s="148">
        <v>1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18</v>
      </c>
      <c r="AF303" s="5">
        <v>1</v>
      </c>
      <c r="AG303" s="5">
        <v>2</v>
      </c>
      <c r="AH303" s="5">
        <v>12</v>
      </c>
      <c r="AI303" s="5">
        <v>2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17</v>
      </c>
      <c r="D304" s="278">
        <v>0</v>
      </c>
      <c r="E304" s="148">
        <v>3</v>
      </c>
      <c r="F304" s="148">
        <v>11</v>
      </c>
      <c r="G304" s="148">
        <v>3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6</v>
      </c>
      <c r="R304" s="278">
        <v>1</v>
      </c>
      <c r="S304" s="148">
        <v>0</v>
      </c>
      <c r="T304" s="148">
        <v>4</v>
      </c>
      <c r="U304" s="148">
        <v>1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23</v>
      </c>
      <c r="AF304" s="5">
        <v>1</v>
      </c>
      <c r="AG304" s="5">
        <v>3</v>
      </c>
      <c r="AH304" s="5">
        <v>15</v>
      </c>
      <c r="AI304" s="5">
        <v>4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10</v>
      </c>
      <c r="D305" s="278">
        <v>0</v>
      </c>
      <c r="E305" s="148">
        <v>1</v>
      </c>
      <c r="F305" s="148">
        <v>6</v>
      </c>
      <c r="G305" s="148">
        <v>2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1</v>
      </c>
      <c r="N305" s="148">
        <v>0</v>
      </c>
      <c r="O305" s="279">
        <v>0</v>
      </c>
      <c r="Q305" s="146">
        <v>10</v>
      </c>
      <c r="R305" s="278">
        <v>0</v>
      </c>
      <c r="S305" s="148">
        <v>1</v>
      </c>
      <c r="T305" s="148">
        <v>5</v>
      </c>
      <c r="U305" s="148">
        <v>3</v>
      </c>
      <c r="V305" s="148">
        <v>1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20</v>
      </c>
      <c r="AF305" s="5">
        <v>0</v>
      </c>
      <c r="AG305" s="5">
        <v>2</v>
      </c>
      <c r="AH305" s="5">
        <v>11</v>
      </c>
      <c r="AI305" s="5">
        <v>5</v>
      </c>
      <c r="AJ305" s="5">
        <v>1</v>
      </c>
      <c r="AK305" s="5">
        <v>0</v>
      </c>
      <c r="AL305" s="5">
        <v>0</v>
      </c>
      <c r="AM305" s="5">
        <v>0</v>
      </c>
      <c r="AN305" s="5">
        <v>0</v>
      </c>
      <c r="AO305" s="5">
        <v>1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9</v>
      </c>
      <c r="D306" s="278">
        <v>0</v>
      </c>
      <c r="E306" s="148">
        <v>0</v>
      </c>
      <c r="F306" s="148">
        <v>7</v>
      </c>
      <c r="G306" s="148">
        <v>1</v>
      </c>
      <c r="H306" s="148">
        <v>1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8</v>
      </c>
      <c r="R306" s="278">
        <v>0</v>
      </c>
      <c r="S306" s="148">
        <v>1</v>
      </c>
      <c r="T306" s="148">
        <v>6</v>
      </c>
      <c r="U306" s="148">
        <v>1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17</v>
      </c>
      <c r="AF306" s="5">
        <v>0</v>
      </c>
      <c r="AG306" s="5">
        <v>1</v>
      </c>
      <c r="AH306" s="5">
        <v>13</v>
      </c>
      <c r="AI306" s="5">
        <v>2</v>
      </c>
      <c r="AJ306" s="5">
        <v>1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9</v>
      </c>
      <c r="D307" s="278">
        <v>1</v>
      </c>
      <c r="E307" s="148">
        <v>1</v>
      </c>
      <c r="F307" s="148">
        <v>7</v>
      </c>
      <c r="G307" s="148">
        <v>0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5</v>
      </c>
      <c r="R307" s="278">
        <v>0</v>
      </c>
      <c r="S307" s="148">
        <v>0</v>
      </c>
      <c r="T307" s="148">
        <v>4</v>
      </c>
      <c r="U307" s="148">
        <v>0</v>
      </c>
      <c r="V307" s="148">
        <v>1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14</v>
      </c>
      <c r="AF307" s="5">
        <v>1</v>
      </c>
      <c r="AG307" s="5">
        <v>1</v>
      </c>
      <c r="AH307" s="5">
        <v>11</v>
      </c>
      <c r="AI307" s="5">
        <v>0</v>
      </c>
      <c r="AJ307" s="5">
        <v>1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9</v>
      </c>
      <c r="D308" s="278">
        <v>0</v>
      </c>
      <c r="E308" s="148">
        <v>1</v>
      </c>
      <c r="F308" s="148">
        <v>7</v>
      </c>
      <c r="G308" s="148">
        <v>0</v>
      </c>
      <c r="H308" s="148">
        <v>1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3</v>
      </c>
      <c r="R308" s="278">
        <v>0</v>
      </c>
      <c r="S308" s="148">
        <v>0</v>
      </c>
      <c r="T308" s="148">
        <v>3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12</v>
      </c>
      <c r="AF308" s="5">
        <v>0</v>
      </c>
      <c r="AG308" s="5">
        <v>1</v>
      </c>
      <c r="AH308" s="5">
        <v>10</v>
      </c>
      <c r="AI308" s="5">
        <v>0</v>
      </c>
      <c r="AJ308" s="5">
        <v>1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12</v>
      </c>
      <c r="D309" s="278">
        <v>1</v>
      </c>
      <c r="E309" s="148">
        <v>2</v>
      </c>
      <c r="F309" s="148">
        <v>7</v>
      </c>
      <c r="G309" s="148">
        <v>2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8</v>
      </c>
      <c r="R309" s="278">
        <v>1</v>
      </c>
      <c r="S309" s="148">
        <v>2</v>
      </c>
      <c r="T309" s="148">
        <v>5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20</v>
      </c>
      <c r="AF309" s="5">
        <v>2</v>
      </c>
      <c r="AG309" s="5">
        <v>4</v>
      </c>
      <c r="AH309" s="5">
        <v>12</v>
      </c>
      <c r="AI309" s="5">
        <v>2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15</v>
      </c>
      <c r="D310" s="278">
        <v>2</v>
      </c>
      <c r="E310" s="148">
        <v>0</v>
      </c>
      <c r="F310" s="148">
        <v>10</v>
      </c>
      <c r="G310" s="148">
        <v>2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6</v>
      </c>
      <c r="R310" s="278">
        <v>1</v>
      </c>
      <c r="S310" s="148">
        <v>0</v>
      </c>
      <c r="T310" s="148">
        <v>5</v>
      </c>
      <c r="U310" s="148">
        <v>0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21</v>
      </c>
      <c r="AF310" s="5">
        <v>3</v>
      </c>
      <c r="AG310" s="5">
        <v>0</v>
      </c>
      <c r="AH310" s="5">
        <v>15</v>
      </c>
      <c r="AI310" s="5">
        <v>2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11</v>
      </c>
      <c r="D311" s="278">
        <v>0</v>
      </c>
      <c r="E311" s="148">
        <v>1</v>
      </c>
      <c r="F311" s="148">
        <v>10</v>
      </c>
      <c r="G311" s="148">
        <v>0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13</v>
      </c>
      <c r="R311" s="278">
        <v>0</v>
      </c>
      <c r="S311" s="148">
        <v>2</v>
      </c>
      <c r="T311" s="148">
        <v>9</v>
      </c>
      <c r="U311" s="148">
        <v>2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24</v>
      </c>
      <c r="AF311" s="5">
        <v>0</v>
      </c>
      <c r="AG311" s="5">
        <v>3</v>
      </c>
      <c r="AH311" s="5">
        <v>19</v>
      </c>
      <c r="AI311" s="5">
        <v>2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16</v>
      </c>
      <c r="D312" s="278">
        <v>1</v>
      </c>
      <c r="E312" s="148">
        <v>1</v>
      </c>
      <c r="F312" s="148">
        <v>11</v>
      </c>
      <c r="G312" s="148">
        <v>3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6</v>
      </c>
      <c r="R312" s="278">
        <v>0</v>
      </c>
      <c r="S312" s="148">
        <v>0</v>
      </c>
      <c r="T312" s="148">
        <v>6</v>
      </c>
      <c r="U312" s="148">
        <v>0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22</v>
      </c>
      <c r="AF312" s="5">
        <v>1</v>
      </c>
      <c r="AG312" s="5">
        <v>1</v>
      </c>
      <c r="AH312" s="5">
        <v>17</v>
      </c>
      <c r="AI312" s="5">
        <v>3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12</v>
      </c>
      <c r="D313" s="278">
        <v>2</v>
      </c>
      <c r="E313" s="148">
        <v>0</v>
      </c>
      <c r="F313" s="148">
        <v>10</v>
      </c>
      <c r="G313" s="148">
        <v>0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8</v>
      </c>
      <c r="R313" s="278">
        <v>0</v>
      </c>
      <c r="S313" s="148">
        <v>1</v>
      </c>
      <c r="T313" s="148">
        <v>5</v>
      </c>
      <c r="U313" s="148">
        <v>2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20</v>
      </c>
      <c r="AF313" s="5">
        <v>2</v>
      </c>
      <c r="AG313" s="5">
        <v>1</v>
      </c>
      <c r="AH313" s="5">
        <v>15</v>
      </c>
      <c r="AI313" s="5">
        <v>2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12</v>
      </c>
      <c r="D314" s="278">
        <v>0</v>
      </c>
      <c r="E314" s="148">
        <v>2</v>
      </c>
      <c r="F314" s="148">
        <v>6</v>
      </c>
      <c r="G314" s="148">
        <v>3</v>
      </c>
      <c r="H314" s="148">
        <v>1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11</v>
      </c>
      <c r="R314" s="278">
        <v>0</v>
      </c>
      <c r="S314" s="148">
        <v>0</v>
      </c>
      <c r="T314" s="148">
        <v>8</v>
      </c>
      <c r="U314" s="148">
        <v>3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23</v>
      </c>
      <c r="AF314" s="5">
        <v>0</v>
      </c>
      <c r="AG314" s="5">
        <v>2</v>
      </c>
      <c r="AH314" s="5">
        <v>14</v>
      </c>
      <c r="AI314" s="5">
        <v>6</v>
      </c>
      <c r="AJ314" s="5">
        <v>1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16</v>
      </c>
      <c r="D315" s="278">
        <v>0</v>
      </c>
      <c r="E315" s="148">
        <v>0</v>
      </c>
      <c r="F315" s="148">
        <v>13</v>
      </c>
      <c r="G315" s="148">
        <v>3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8</v>
      </c>
      <c r="R315" s="278">
        <v>0</v>
      </c>
      <c r="S315" s="148">
        <v>0</v>
      </c>
      <c r="T315" s="148">
        <v>7</v>
      </c>
      <c r="U315" s="148">
        <v>1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24</v>
      </c>
      <c r="AF315" s="5">
        <v>0</v>
      </c>
      <c r="AG315" s="5">
        <v>0</v>
      </c>
      <c r="AH315" s="5">
        <v>20</v>
      </c>
      <c r="AI315" s="5">
        <v>4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10</v>
      </c>
      <c r="D316" s="278">
        <v>2</v>
      </c>
      <c r="E316" s="148">
        <v>0</v>
      </c>
      <c r="F316" s="148">
        <v>6</v>
      </c>
      <c r="G316" s="148">
        <v>2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5</v>
      </c>
      <c r="R316" s="278">
        <v>0</v>
      </c>
      <c r="S316" s="148">
        <v>0</v>
      </c>
      <c r="T316" s="148">
        <v>5</v>
      </c>
      <c r="U316" s="148">
        <v>0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15</v>
      </c>
      <c r="AF316" s="5">
        <v>2</v>
      </c>
      <c r="AG316" s="5">
        <v>0</v>
      </c>
      <c r="AH316" s="5">
        <v>11</v>
      </c>
      <c r="AI316" s="5">
        <v>2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14</v>
      </c>
      <c r="D317" s="278">
        <v>3</v>
      </c>
      <c r="E317" s="148">
        <v>0</v>
      </c>
      <c r="F317" s="148">
        <v>11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3</v>
      </c>
      <c r="R317" s="278">
        <v>0</v>
      </c>
      <c r="S317" s="148">
        <v>0</v>
      </c>
      <c r="T317" s="148">
        <v>3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17</v>
      </c>
      <c r="AF317" s="5">
        <v>3</v>
      </c>
      <c r="AG317" s="5">
        <v>0</v>
      </c>
      <c r="AH317" s="5">
        <v>14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5</v>
      </c>
      <c r="D318" s="278">
        <v>0</v>
      </c>
      <c r="E318" s="148">
        <v>0</v>
      </c>
      <c r="F318" s="148">
        <v>5</v>
      </c>
      <c r="G318" s="148">
        <v>0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4</v>
      </c>
      <c r="R318" s="278">
        <v>0</v>
      </c>
      <c r="S318" s="148">
        <v>0</v>
      </c>
      <c r="T318" s="148">
        <v>3</v>
      </c>
      <c r="U318" s="148">
        <v>1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9</v>
      </c>
      <c r="AF318" s="5">
        <v>0</v>
      </c>
      <c r="AG318" s="5">
        <v>0</v>
      </c>
      <c r="AH318" s="5">
        <v>8</v>
      </c>
      <c r="AI318" s="5">
        <v>1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11</v>
      </c>
      <c r="D319" s="278">
        <v>2</v>
      </c>
      <c r="E319" s="148">
        <v>1</v>
      </c>
      <c r="F319" s="148">
        <v>7</v>
      </c>
      <c r="G319" s="148">
        <v>1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9</v>
      </c>
      <c r="R319" s="278">
        <v>1</v>
      </c>
      <c r="S319" s="148">
        <v>0</v>
      </c>
      <c r="T319" s="148">
        <v>6</v>
      </c>
      <c r="U319" s="148">
        <v>2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20</v>
      </c>
      <c r="AF319" s="5">
        <v>3</v>
      </c>
      <c r="AG319" s="5">
        <v>1</v>
      </c>
      <c r="AH319" s="5">
        <v>13</v>
      </c>
      <c r="AI319" s="5">
        <v>3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12</v>
      </c>
      <c r="D320" s="278">
        <v>2</v>
      </c>
      <c r="E320" s="148">
        <v>2</v>
      </c>
      <c r="F320" s="148">
        <v>4</v>
      </c>
      <c r="G320" s="148">
        <v>4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7</v>
      </c>
      <c r="R320" s="278">
        <v>2</v>
      </c>
      <c r="S320" s="148">
        <v>0</v>
      </c>
      <c r="T320" s="148">
        <v>5</v>
      </c>
      <c r="U320" s="148">
        <v>0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19</v>
      </c>
      <c r="AF320" s="5">
        <v>4</v>
      </c>
      <c r="AG320" s="5">
        <v>2</v>
      </c>
      <c r="AH320" s="5">
        <v>9</v>
      </c>
      <c r="AI320" s="5">
        <v>4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12</v>
      </c>
      <c r="D321" s="278">
        <v>0</v>
      </c>
      <c r="E321" s="148">
        <v>2</v>
      </c>
      <c r="F321" s="148">
        <v>8</v>
      </c>
      <c r="G321" s="148">
        <v>2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7</v>
      </c>
      <c r="R321" s="278">
        <v>0</v>
      </c>
      <c r="S321" s="148">
        <v>0</v>
      </c>
      <c r="T321" s="148">
        <v>6</v>
      </c>
      <c r="U321" s="148">
        <v>1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19</v>
      </c>
      <c r="AF321" s="5">
        <v>0</v>
      </c>
      <c r="AG321" s="5">
        <v>2</v>
      </c>
      <c r="AH321" s="5">
        <v>14</v>
      </c>
      <c r="AI321" s="5">
        <v>3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11</v>
      </c>
      <c r="D322" s="278">
        <v>0</v>
      </c>
      <c r="E322" s="148">
        <v>1</v>
      </c>
      <c r="F322" s="148">
        <v>9</v>
      </c>
      <c r="G322" s="148">
        <v>1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3</v>
      </c>
      <c r="R322" s="278">
        <v>0</v>
      </c>
      <c r="S322" s="148">
        <v>0</v>
      </c>
      <c r="T322" s="148">
        <v>2</v>
      </c>
      <c r="U322" s="148">
        <v>0</v>
      </c>
      <c r="V322" s="148">
        <v>1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14</v>
      </c>
      <c r="AF322" s="5">
        <v>0</v>
      </c>
      <c r="AG322" s="5">
        <v>1</v>
      </c>
      <c r="AH322" s="5">
        <v>11</v>
      </c>
      <c r="AI322" s="5">
        <v>1</v>
      </c>
      <c r="AJ322" s="5">
        <v>1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6</v>
      </c>
      <c r="D323" s="278">
        <v>0</v>
      </c>
      <c r="E323" s="148">
        <v>0</v>
      </c>
      <c r="F323" s="148">
        <v>5</v>
      </c>
      <c r="G323" s="148">
        <v>1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4</v>
      </c>
      <c r="R323" s="278">
        <v>0</v>
      </c>
      <c r="S323" s="148">
        <v>0</v>
      </c>
      <c r="T323" s="148">
        <v>4</v>
      </c>
      <c r="U323" s="148">
        <v>0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10</v>
      </c>
      <c r="AF323" s="148">
        <v>0</v>
      </c>
      <c r="AG323" s="5">
        <v>0</v>
      </c>
      <c r="AH323" s="5">
        <v>9</v>
      </c>
      <c r="AI323" s="5">
        <v>1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17</v>
      </c>
      <c r="D324" s="278">
        <v>3</v>
      </c>
      <c r="E324" s="148">
        <v>1</v>
      </c>
      <c r="F324" s="148">
        <v>13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6</v>
      </c>
      <c r="R324" s="278">
        <v>0</v>
      </c>
      <c r="S324" s="148">
        <v>2</v>
      </c>
      <c r="T324" s="148">
        <v>4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23</v>
      </c>
      <c r="AF324" s="5">
        <v>3</v>
      </c>
      <c r="AG324" s="5">
        <v>3</v>
      </c>
      <c r="AH324" s="5">
        <v>17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7</v>
      </c>
      <c r="D325" s="278">
        <v>0</v>
      </c>
      <c r="E325" s="148">
        <v>1</v>
      </c>
      <c r="F325" s="148">
        <v>6</v>
      </c>
      <c r="G325" s="148">
        <v>0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0</v>
      </c>
      <c r="R325" s="278">
        <v>0</v>
      </c>
      <c r="S325" s="148">
        <v>0</v>
      </c>
      <c r="T325" s="148">
        <v>0</v>
      </c>
      <c r="U325" s="148">
        <v>0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7</v>
      </c>
      <c r="AF325" s="5">
        <v>0</v>
      </c>
      <c r="AG325" s="5">
        <v>1</v>
      </c>
      <c r="AH325" s="5">
        <v>6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12</v>
      </c>
      <c r="D326" s="278">
        <v>0</v>
      </c>
      <c r="E326" s="148">
        <v>3</v>
      </c>
      <c r="F326" s="148">
        <v>9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7</v>
      </c>
      <c r="R326" s="278">
        <v>0</v>
      </c>
      <c r="S326" s="148">
        <v>1</v>
      </c>
      <c r="T326" s="148">
        <v>6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19</v>
      </c>
      <c r="AF326" s="5">
        <v>0</v>
      </c>
      <c r="AG326" s="5">
        <v>4</v>
      </c>
      <c r="AH326" s="5">
        <v>15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8</v>
      </c>
      <c r="D327" s="278">
        <v>0</v>
      </c>
      <c r="E327" s="148">
        <v>2</v>
      </c>
      <c r="F327" s="148">
        <v>5</v>
      </c>
      <c r="G327" s="148">
        <v>1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6</v>
      </c>
      <c r="R327" s="278">
        <v>0</v>
      </c>
      <c r="S327" s="148">
        <v>1</v>
      </c>
      <c r="T327" s="148">
        <v>5</v>
      </c>
      <c r="U327" s="148">
        <v>0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14</v>
      </c>
      <c r="AF327" s="5">
        <v>0</v>
      </c>
      <c r="AG327" s="5">
        <v>3</v>
      </c>
      <c r="AH327" s="5">
        <v>10</v>
      </c>
      <c r="AI327" s="5">
        <v>1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8</v>
      </c>
      <c r="D328" s="278">
        <v>0</v>
      </c>
      <c r="E328" s="148">
        <v>2</v>
      </c>
      <c r="F328" s="148">
        <v>5</v>
      </c>
      <c r="G328" s="148">
        <v>1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6</v>
      </c>
      <c r="R328" s="278">
        <v>0</v>
      </c>
      <c r="S328" s="148">
        <v>0</v>
      </c>
      <c r="T328" s="148">
        <v>4</v>
      </c>
      <c r="U328" s="148">
        <v>2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14</v>
      </c>
      <c r="AF328" s="5">
        <v>0</v>
      </c>
      <c r="AG328" s="5">
        <v>2</v>
      </c>
      <c r="AH328" s="5">
        <v>9</v>
      </c>
      <c r="AI328" s="5">
        <v>3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5</v>
      </c>
      <c r="D329" s="278">
        <v>0</v>
      </c>
      <c r="E329" s="148">
        <v>3</v>
      </c>
      <c r="F329" s="148">
        <v>2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3</v>
      </c>
      <c r="R329" s="278">
        <v>0</v>
      </c>
      <c r="S329" s="148">
        <v>1</v>
      </c>
      <c r="T329" s="148">
        <v>2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8</v>
      </c>
      <c r="AF329" s="5">
        <v>0</v>
      </c>
      <c r="AG329" s="5">
        <v>4</v>
      </c>
      <c r="AH329" s="5">
        <v>4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13</v>
      </c>
      <c r="D330" s="278">
        <v>0</v>
      </c>
      <c r="E330" s="148">
        <v>3</v>
      </c>
      <c r="F330" s="148">
        <v>7</v>
      </c>
      <c r="G330" s="148">
        <v>3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3</v>
      </c>
      <c r="R330" s="278">
        <v>0</v>
      </c>
      <c r="S330" s="148">
        <v>1</v>
      </c>
      <c r="T330" s="148">
        <v>2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16</v>
      </c>
      <c r="AF330" s="5">
        <v>0</v>
      </c>
      <c r="AG330" s="5">
        <v>4</v>
      </c>
      <c r="AH330" s="5">
        <v>9</v>
      </c>
      <c r="AI330" s="5">
        <v>3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10</v>
      </c>
      <c r="D331" s="278">
        <v>0</v>
      </c>
      <c r="E331" s="148">
        <v>1</v>
      </c>
      <c r="F331" s="148">
        <v>8</v>
      </c>
      <c r="G331" s="148">
        <v>1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8</v>
      </c>
      <c r="R331" s="278">
        <v>0</v>
      </c>
      <c r="S331" s="148">
        <v>5</v>
      </c>
      <c r="T331" s="148">
        <v>1</v>
      </c>
      <c r="U331" s="148">
        <v>1</v>
      </c>
      <c r="V331" s="148">
        <v>1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18</v>
      </c>
      <c r="AF331" s="5">
        <v>0</v>
      </c>
      <c r="AG331" s="5">
        <v>6</v>
      </c>
      <c r="AH331" s="5">
        <v>9</v>
      </c>
      <c r="AI331" s="5">
        <v>2</v>
      </c>
      <c r="AJ331" s="5">
        <v>1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11</v>
      </c>
      <c r="D332" s="278">
        <v>0</v>
      </c>
      <c r="E332" s="148">
        <v>3</v>
      </c>
      <c r="F332" s="148">
        <v>8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3</v>
      </c>
      <c r="R332" s="278">
        <v>0</v>
      </c>
      <c r="S332" s="148">
        <v>0</v>
      </c>
      <c r="T332" s="148">
        <v>3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14</v>
      </c>
      <c r="AF332" s="5">
        <v>0</v>
      </c>
      <c r="AG332" s="5">
        <v>3</v>
      </c>
      <c r="AH332" s="5">
        <v>11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9</v>
      </c>
      <c r="D333" s="278">
        <v>1</v>
      </c>
      <c r="E333" s="148">
        <v>0</v>
      </c>
      <c r="F333" s="148">
        <v>6</v>
      </c>
      <c r="G333" s="148">
        <v>1</v>
      </c>
      <c r="H333" s="148">
        <v>1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5</v>
      </c>
      <c r="R333" s="278">
        <v>0</v>
      </c>
      <c r="S333" s="148">
        <v>0</v>
      </c>
      <c r="T333" s="148">
        <v>5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14</v>
      </c>
      <c r="AF333" s="5">
        <v>1</v>
      </c>
      <c r="AG333" s="5">
        <v>0</v>
      </c>
      <c r="AH333" s="5">
        <v>11</v>
      </c>
      <c r="AI333" s="5">
        <v>1</v>
      </c>
      <c r="AJ333" s="5">
        <v>1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6</v>
      </c>
      <c r="D334" s="278">
        <v>0</v>
      </c>
      <c r="E334" s="148">
        <v>1</v>
      </c>
      <c r="F334" s="148">
        <v>5</v>
      </c>
      <c r="G334" s="148">
        <v>0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2</v>
      </c>
      <c r="R334" s="278">
        <v>1</v>
      </c>
      <c r="S334" s="148">
        <v>0</v>
      </c>
      <c r="T334" s="148">
        <v>0</v>
      </c>
      <c r="U334" s="148">
        <v>1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8</v>
      </c>
      <c r="AF334" s="5">
        <v>1</v>
      </c>
      <c r="AG334" s="5">
        <v>1</v>
      </c>
      <c r="AH334" s="5">
        <v>5</v>
      </c>
      <c r="AI334" s="5">
        <v>1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5</v>
      </c>
      <c r="D335" s="278">
        <v>0</v>
      </c>
      <c r="E335" s="148">
        <v>1</v>
      </c>
      <c r="F335" s="148">
        <v>3</v>
      </c>
      <c r="G335" s="148">
        <v>1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1</v>
      </c>
      <c r="R335" s="278">
        <v>1</v>
      </c>
      <c r="S335" s="148">
        <v>0</v>
      </c>
      <c r="T335" s="148">
        <v>0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6</v>
      </c>
      <c r="AF335" s="5">
        <v>1</v>
      </c>
      <c r="AG335" s="5">
        <v>1</v>
      </c>
      <c r="AH335" s="5">
        <v>3</v>
      </c>
      <c r="AI335" s="5">
        <v>1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8</v>
      </c>
      <c r="D336" s="278">
        <v>1</v>
      </c>
      <c r="E336" s="148">
        <v>0</v>
      </c>
      <c r="F336" s="148">
        <v>7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0</v>
      </c>
      <c r="R336" s="278">
        <v>0</v>
      </c>
      <c r="S336" s="148">
        <v>0</v>
      </c>
      <c r="T336" s="148">
        <v>0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8</v>
      </c>
      <c r="AF336" s="5">
        <v>1</v>
      </c>
      <c r="AG336" s="5">
        <v>0</v>
      </c>
      <c r="AH336" s="5">
        <v>7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6</v>
      </c>
      <c r="D337" s="278">
        <v>1</v>
      </c>
      <c r="E337" s="148">
        <v>0</v>
      </c>
      <c r="F337" s="148">
        <v>2</v>
      </c>
      <c r="G337" s="148">
        <v>3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0</v>
      </c>
      <c r="R337" s="278">
        <v>0</v>
      </c>
      <c r="S337" s="148">
        <v>0</v>
      </c>
      <c r="T337" s="148">
        <v>0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6</v>
      </c>
      <c r="AF337" s="5">
        <v>1</v>
      </c>
      <c r="AG337" s="5">
        <v>0</v>
      </c>
      <c r="AH337" s="5">
        <v>2</v>
      </c>
      <c r="AI337" s="5">
        <v>3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5</v>
      </c>
      <c r="D338" s="278">
        <v>0</v>
      </c>
      <c r="E338" s="148">
        <v>0</v>
      </c>
      <c r="F338" s="148">
        <v>5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0</v>
      </c>
      <c r="R338" s="278">
        <v>0</v>
      </c>
      <c r="S338" s="148">
        <v>0</v>
      </c>
      <c r="T338" s="148">
        <v>0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5</v>
      </c>
      <c r="AF338" s="5">
        <v>0</v>
      </c>
      <c r="AG338" s="5">
        <v>0</v>
      </c>
      <c r="AH338" s="5">
        <v>5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2</v>
      </c>
      <c r="D339" s="278">
        <v>0</v>
      </c>
      <c r="E339" s="148">
        <v>0</v>
      </c>
      <c r="F339" s="148">
        <v>2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1</v>
      </c>
      <c r="R339" s="278">
        <v>0</v>
      </c>
      <c r="S339" s="148">
        <v>0</v>
      </c>
      <c r="T339" s="148">
        <v>1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3</v>
      </c>
      <c r="AF339" s="5">
        <v>0</v>
      </c>
      <c r="AG339" s="5">
        <v>0</v>
      </c>
      <c r="AH339" s="5">
        <v>3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9</v>
      </c>
      <c r="D340" s="278">
        <v>0</v>
      </c>
      <c r="E340" s="148">
        <v>3</v>
      </c>
      <c r="F340" s="148">
        <v>6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3</v>
      </c>
      <c r="R340" s="278">
        <v>0</v>
      </c>
      <c r="S340" s="148">
        <v>0</v>
      </c>
      <c r="T340" s="148">
        <v>3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12</v>
      </c>
      <c r="AF340" s="5">
        <v>0</v>
      </c>
      <c r="AG340" s="5">
        <v>3</v>
      </c>
      <c r="AH340" s="5">
        <v>9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1</v>
      </c>
      <c r="D341" s="278">
        <v>0</v>
      </c>
      <c r="E341" s="148">
        <v>0</v>
      </c>
      <c r="F341" s="148">
        <v>1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0</v>
      </c>
      <c r="R341" s="278">
        <v>0</v>
      </c>
      <c r="S341" s="148">
        <v>0</v>
      </c>
      <c r="T341" s="148">
        <v>0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</v>
      </c>
      <c r="AF341" s="5">
        <v>0</v>
      </c>
      <c r="AG341" s="5">
        <v>0</v>
      </c>
      <c r="AH341" s="5">
        <v>1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2</v>
      </c>
      <c r="D342" s="278">
        <v>0</v>
      </c>
      <c r="E342" s="148">
        <v>0</v>
      </c>
      <c r="F342" s="148">
        <v>1</v>
      </c>
      <c r="G342" s="148">
        <v>1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0</v>
      </c>
      <c r="R342" s="278">
        <v>0</v>
      </c>
      <c r="S342" s="148">
        <v>0</v>
      </c>
      <c r="T342" s="148">
        <v>0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2</v>
      </c>
      <c r="AF342" s="5">
        <v>0</v>
      </c>
      <c r="AG342" s="5">
        <v>0</v>
      </c>
      <c r="AH342" s="5">
        <v>1</v>
      </c>
      <c r="AI342" s="5">
        <v>1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3</v>
      </c>
      <c r="D343" s="278">
        <v>0</v>
      </c>
      <c r="E343" s="148">
        <v>1</v>
      </c>
      <c r="F343" s="148">
        <v>2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</v>
      </c>
      <c r="R343" s="278">
        <v>0</v>
      </c>
      <c r="S343" s="148">
        <v>1</v>
      </c>
      <c r="T343" s="148">
        <v>0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4</v>
      </c>
      <c r="AF343" s="5">
        <v>0</v>
      </c>
      <c r="AG343" s="5">
        <v>2</v>
      </c>
      <c r="AH343" s="5">
        <v>2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3</v>
      </c>
      <c r="D344" s="278">
        <v>0</v>
      </c>
      <c r="E344" s="148">
        <v>0</v>
      </c>
      <c r="F344" s="148">
        <v>3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0</v>
      </c>
      <c r="T344" s="148">
        <v>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4</v>
      </c>
      <c r="AF344" s="5">
        <v>0</v>
      </c>
      <c r="AG344" s="5">
        <v>0</v>
      </c>
      <c r="AH344" s="5">
        <v>4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0</v>
      </c>
      <c r="D345" s="278">
        <v>0</v>
      </c>
      <c r="E345" s="148">
        <v>0</v>
      </c>
      <c r="F345" s="148">
        <v>0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0</v>
      </c>
      <c r="R345" s="278">
        <v>0</v>
      </c>
      <c r="S345" s="148">
        <v>0</v>
      </c>
      <c r="T345" s="148">
        <v>0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</v>
      </c>
      <c r="D346" s="280">
        <v>0</v>
      </c>
      <c r="E346" s="281">
        <v>0</v>
      </c>
      <c r="F346" s="281">
        <v>2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3</v>
      </c>
      <c r="R346" s="280">
        <v>0</v>
      </c>
      <c r="S346" s="281">
        <v>0</v>
      </c>
      <c r="T346" s="281">
        <v>3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5</v>
      </c>
      <c r="AF346" s="9">
        <v>0</v>
      </c>
      <c r="AG346" s="9">
        <v>0</v>
      </c>
      <c r="AH346" s="9">
        <v>5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524</v>
      </c>
      <c r="D347" s="349">
        <v>35</v>
      </c>
      <c r="E347" s="349">
        <v>36</v>
      </c>
      <c r="F347" s="349">
        <v>373</v>
      </c>
      <c r="G347" s="349">
        <v>62</v>
      </c>
      <c r="H347" s="349">
        <v>17</v>
      </c>
      <c r="I347" s="349">
        <v>0</v>
      </c>
      <c r="J347" s="349">
        <v>0</v>
      </c>
      <c r="K347" s="349">
        <v>0</v>
      </c>
      <c r="L347" s="349">
        <v>0</v>
      </c>
      <c r="M347" s="349">
        <v>1</v>
      </c>
      <c r="N347" s="349">
        <v>0</v>
      </c>
      <c r="O347" s="350">
        <v>0</v>
      </c>
      <c r="P347" s="5"/>
      <c r="Q347" s="351">
        <v>347</v>
      </c>
      <c r="R347" s="349">
        <v>24</v>
      </c>
      <c r="S347" s="349">
        <v>19</v>
      </c>
      <c r="T347" s="349">
        <v>246</v>
      </c>
      <c r="U347" s="349">
        <v>45</v>
      </c>
      <c r="V347" s="349">
        <v>12</v>
      </c>
      <c r="W347" s="349">
        <v>1</v>
      </c>
      <c r="X347" s="349">
        <v>0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871</v>
      </c>
      <c r="AF347" s="349">
        <v>59</v>
      </c>
      <c r="AG347" s="349">
        <v>55</v>
      </c>
      <c r="AH347" s="349">
        <v>619</v>
      </c>
      <c r="AI347" s="349">
        <v>107</v>
      </c>
      <c r="AJ347" s="349">
        <v>29</v>
      </c>
      <c r="AK347" s="349">
        <v>1</v>
      </c>
      <c r="AL347" s="349">
        <v>0</v>
      </c>
      <c r="AM347" s="349">
        <v>0</v>
      </c>
      <c r="AN347" s="349">
        <v>0</v>
      </c>
      <c r="AO347" s="349">
        <v>1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637</v>
      </c>
      <c r="D348" s="353">
        <v>39</v>
      </c>
      <c r="E348" s="353">
        <v>53</v>
      </c>
      <c r="F348" s="353">
        <v>453</v>
      </c>
      <c r="G348" s="353">
        <v>73</v>
      </c>
      <c r="H348" s="353">
        <v>18</v>
      </c>
      <c r="I348" s="353">
        <v>0</v>
      </c>
      <c r="J348" s="353">
        <v>0</v>
      </c>
      <c r="K348" s="353">
        <v>0</v>
      </c>
      <c r="L348" s="353">
        <v>0</v>
      </c>
      <c r="M348" s="353">
        <v>1</v>
      </c>
      <c r="N348" s="353">
        <v>0</v>
      </c>
      <c r="O348" s="354">
        <v>0</v>
      </c>
      <c r="P348" s="5"/>
      <c r="Q348" s="355">
        <v>410</v>
      </c>
      <c r="R348" s="353">
        <v>28</v>
      </c>
      <c r="S348" s="353">
        <v>27</v>
      </c>
      <c r="T348" s="353">
        <v>286</v>
      </c>
      <c r="U348" s="353">
        <v>54</v>
      </c>
      <c r="V348" s="353">
        <v>14</v>
      </c>
      <c r="W348" s="353">
        <v>1</v>
      </c>
      <c r="X348" s="353">
        <v>0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1047</v>
      </c>
      <c r="AF348" s="353">
        <v>67</v>
      </c>
      <c r="AG348" s="353">
        <v>80</v>
      </c>
      <c r="AH348" s="353">
        <v>739</v>
      </c>
      <c r="AI348" s="353">
        <v>127</v>
      </c>
      <c r="AJ348" s="353">
        <v>32</v>
      </c>
      <c r="AK348" s="353">
        <v>1</v>
      </c>
      <c r="AL348" s="353">
        <v>0</v>
      </c>
      <c r="AM348" s="353">
        <v>0</v>
      </c>
      <c r="AN348" s="353">
        <v>0</v>
      </c>
      <c r="AO348" s="353">
        <v>1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659</v>
      </c>
      <c r="D349" s="357">
        <v>39</v>
      </c>
      <c r="E349" s="357">
        <v>57</v>
      </c>
      <c r="F349" s="357">
        <v>470</v>
      </c>
      <c r="G349" s="357">
        <v>74</v>
      </c>
      <c r="H349" s="357">
        <v>18</v>
      </c>
      <c r="I349" s="357">
        <v>0</v>
      </c>
      <c r="J349" s="357">
        <v>0</v>
      </c>
      <c r="K349" s="357">
        <v>0</v>
      </c>
      <c r="L349" s="357">
        <v>0</v>
      </c>
      <c r="M349" s="357">
        <v>1</v>
      </c>
      <c r="N349" s="357">
        <v>0</v>
      </c>
      <c r="O349" s="358">
        <v>0</v>
      </c>
      <c r="P349" s="5"/>
      <c r="Q349" s="359">
        <v>419</v>
      </c>
      <c r="R349" s="357">
        <v>28</v>
      </c>
      <c r="S349" s="357">
        <v>28</v>
      </c>
      <c r="T349" s="357">
        <v>294</v>
      </c>
      <c r="U349" s="357">
        <v>54</v>
      </c>
      <c r="V349" s="357">
        <v>14</v>
      </c>
      <c r="W349" s="357">
        <v>1</v>
      </c>
      <c r="X349" s="357">
        <v>0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1078</v>
      </c>
      <c r="AF349" s="357">
        <v>67</v>
      </c>
      <c r="AG349" s="357">
        <v>85</v>
      </c>
      <c r="AH349" s="357">
        <v>764</v>
      </c>
      <c r="AI349" s="357">
        <v>128</v>
      </c>
      <c r="AJ349" s="357">
        <v>32</v>
      </c>
      <c r="AK349" s="357">
        <v>1</v>
      </c>
      <c r="AL349" s="357">
        <v>0</v>
      </c>
      <c r="AM349" s="357">
        <v>0</v>
      </c>
      <c r="AN349" s="357">
        <v>0</v>
      </c>
      <c r="AO349" s="357">
        <v>1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683</v>
      </c>
      <c r="D350" s="361">
        <v>41</v>
      </c>
      <c r="E350" s="361">
        <v>60</v>
      </c>
      <c r="F350" s="361">
        <v>487</v>
      </c>
      <c r="G350" s="361">
        <v>75</v>
      </c>
      <c r="H350" s="361">
        <v>19</v>
      </c>
      <c r="I350" s="361">
        <v>0</v>
      </c>
      <c r="J350" s="361">
        <v>0</v>
      </c>
      <c r="K350" s="361">
        <v>0</v>
      </c>
      <c r="L350" s="361">
        <v>0</v>
      </c>
      <c r="M350" s="361">
        <v>1</v>
      </c>
      <c r="N350" s="361">
        <v>0</v>
      </c>
      <c r="O350" s="362">
        <v>0</v>
      </c>
      <c r="P350" s="5"/>
      <c r="Q350" s="363">
        <v>441</v>
      </c>
      <c r="R350" s="361">
        <v>28</v>
      </c>
      <c r="S350" s="361">
        <v>30</v>
      </c>
      <c r="T350" s="361">
        <v>311</v>
      </c>
      <c r="U350" s="361">
        <v>57</v>
      </c>
      <c r="V350" s="361">
        <v>14</v>
      </c>
      <c r="W350" s="361">
        <v>1</v>
      </c>
      <c r="X350" s="361">
        <v>0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1124</v>
      </c>
      <c r="AF350" s="361">
        <v>69</v>
      </c>
      <c r="AG350" s="361">
        <v>90</v>
      </c>
      <c r="AH350" s="361">
        <v>798</v>
      </c>
      <c r="AI350" s="361">
        <v>132</v>
      </c>
      <c r="AJ350" s="361">
        <v>33</v>
      </c>
      <c r="AK350" s="361">
        <v>1</v>
      </c>
      <c r="AL350" s="361">
        <v>0</v>
      </c>
      <c r="AM350" s="361">
        <v>0</v>
      </c>
      <c r="AN350" s="361">
        <v>0</v>
      </c>
      <c r="AO350" s="361">
        <v>1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</v>
      </c>
      <c r="D353" s="276">
        <v>0</v>
      </c>
      <c r="E353" s="143">
        <v>0</v>
      </c>
      <c r="F353" s="143">
        <v>2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</v>
      </c>
      <c r="R353" s="276">
        <v>0</v>
      </c>
      <c r="S353" s="143">
        <v>0</v>
      </c>
      <c r="T353" s="143">
        <v>1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3</v>
      </c>
      <c r="AF353" s="143">
        <v>0</v>
      </c>
      <c r="AG353" s="144">
        <v>0</v>
      </c>
      <c r="AH353" s="144">
        <v>3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2</v>
      </c>
      <c r="D354" s="278">
        <v>0</v>
      </c>
      <c r="E354" s="148">
        <v>0</v>
      </c>
      <c r="F354" s="148">
        <v>2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2</v>
      </c>
      <c r="R354" s="278">
        <v>0</v>
      </c>
      <c r="S354" s="148">
        <v>1</v>
      </c>
      <c r="T354" s="148">
        <v>1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4</v>
      </c>
      <c r="AF354" s="5">
        <v>0</v>
      </c>
      <c r="AG354" s="5">
        <v>1</v>
      </c>
      <c r="AH354" s="5">
        <v>3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0</v>
      </c>
      <c r="D355" s="278">
        <v>0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0</v>
      </c>
      <c r="R355" s="278">
        <v>0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0</v>
      </c>
      <c r="R356" s="27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2</v>
      </c>
      <c r="D358" s="278">
        <v>0</v>
      </c>
      <c r="E358" s="148">
        <v>0</v>
      </c>
      <c r="F358" s="148">
        <v>2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1</v>
      </c>
      <c r="R358" s="278">
        <v>0</v>
      </c>
      <c r="S358" s="148">
        <v>0</v>
      </c>
      <c r="T358" s="148">
        <v>1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3</v>
      </c>
      <c r="AF358" s="5">
        <v>0</v>
      </c>
      <c r="AG358" s="5">
        <v>0</v>
      </c>
      <c r="AH358" s="5">
        <v>3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</v>
      </c>
      <c r="D359" s="278">
        <v>0</v>
      </c>
      <c r="E359" s="148">
        <v>1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</v>
      </c>
      <c r="AF359" s="5">
        <v>0</v>
      </c>
      <c r="AG359" s="5">
        <v>1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</v>
      </c>
      <c r="D361" s="278">
        <v>0</v>
      </c>
      <c r="E361" s="148">
        <v>0</v>
      </c>
      <c r="F361" s="148">
        <v>1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</v>
      </c>
      <c r="AF361" s="5">
        <v>0</v>
      </c>
      <c r="AG361" s="5">
        <v>0</v>
      </c>
      <c r="AH361" s="5">
        <v>1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2</v>
      </c>
      <c r="D362" s="278">
        <v>0</v>
      </c>
      <c r="E362" s="148">
        <v>0</v>
      </c>
      <c r="F362" s="148">
        <v>2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2</v>
      </c>
      <c r="AF362" s="5">
        <v>0</v>
      </c>
      <c r="AG362" s="5">
        <v>0</v>
      </c>
      <c r="AH362" s="5">
        <v>2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1</v>
      </c>
      <c r="D365" s="278">
        <v>0</v>
      </c>
      <c r="E365" s="148">
        <v>0</v>
      </c>
      <c r="F365" s="148">
        <v>0</v>
      </c>
      <c r="G365" s="148">
        <v>1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1</v>
      </c>
      <c r="AF365" s="5">
        <v>0</v>
      </c>
      <c r="AG365" s="5">
        <v>0</v>
      </c>
      <c r="AH365" s="5">
        <v>0</v>
      </c>
      <c r="AI365" s="5">
        <v>1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3</v>
      </c>
      <c r="D368" s="278">
        <v>1</v>
      </c>
      <c r="E368" s="148">
        <v>0</v>
      </c>
      <c r="F368" s="148">
        <v>2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</v>
      </c>
      <c r="R368" s="278">
        <v>0</v>
      </c>
      <c r="S368" s="148">
        <v>0</v>
      </c>
      <c r="T368" s="148">
        <v>1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4</v>
      </c>
      <c r="AF368" s="5">
        <v>1</v>
      </c>
      <c r="AG368" s="5">
        <v>0</v>
      </c>
      <c r="AH368" s="5">
        <v>3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1</v>
      </c>
      <c r="D369" s="278">
        <v>0</v>
      </c>
      <c r="E369" s="148">
        <v>0</v>
      </c>
      <c r="F369" s="148">
        <v>1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1</v>
      </c>
      <c r="R369" s="278">
        <v>0</v>
      </c>
      <c r="S369" s="148">
        <v>0</v>
      </c>
      <c r="T369" s="148">
        <v>1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2</v>
      </c>
      <c r="AF369" s="5">
        <v>0</v>
      </c>
      <c r="AG369" s="5">
        <v>0</v>
      </c>
      <c r="AH369" s="5">
        <v>2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0</v>
      </c>
      <c r="F370" s="148">
        <v>1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</v>
      </c>
      <c r="AF370" s="5">
        <v>0</v>
      </c>
      <c r="AG370" s="5">
        <v>0</v>
      </c>
      <c r="AH370" s="5">
        <v>1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</v>
      </c>
      <c r="R371" s="278">
        <v>0</v>
      </c>
      <c r="S371" s="148">
        <v>0</v>
      </c>
      <c r="T371" s="148">
        <v>1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</v>
      </c>
      <c r="AF371" s="5">
        <v>0</v>
      </c>
      <c r="AG371" s="5">
        <v>0</v>
      </c>
      <c r="AH371" s="5">
        <v>1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0</v>
      </c>
      <c r="R372" s="27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</v>
      </c>
      <c r="D373" s="278">
        <v>0</v>
      </c>
      <c r="E373" s="148">
        <v>0</v>
      </c>
      <c r="F373" s="148">
        <v>0</v>
      </c>
      <c r="G373" s="148">
        <v>1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</v>
      </c>
      <c r="R373" s="278">
        <v>0</v>
      </c>
      <c r="S373" s="148">
        <v>0</v>
      </c>
      <c r="T373" s="148">
        <v>1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2</v>
      </c>
      <c r="AF373" s="5">
        <v>0</v>
      </c>
      <c r="AG373" s="5">
        <v>0</v>
      </c>
      <c r="AH373" s="5">
        <v>1</v>
      </c>
      <c r="AI373" s="5">
        <v>1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0</v>
      </c>
      <c r="R374" s="27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0</v>
      </c>
      <c r="D375" s="278">
        <v>0</v>
      </c>
      <c r="E375" s="148">
        <v>0</v>
      </c>
      <c r="F375" s="148">
        <v>0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</v>
      </c>
      <c r="R376" s="278">
        <v>0</v>
      </c>
      <c r="S376" s="148">
        <v>0</v>
      </c>
      <c r="T376" s="148">
        <v>1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</v>
      </c>
      <c r="AF376" s="5">
        <v>0</v>
      </c>
      <c r="AG376" s="5">
        <v>0</v>
      </c>
      <c r="AH376" s="5">
        <v>1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4</v>
      </c>
      <c r="D377" s="278">
        <v>0</v>
      </c>
      <c r="E377" s="148">
        <v>0</v>
      </c>
      <c r="F377" s="148">
        <v>4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3</v>
      </c>
      <c r="R377" s="278">
        <v>0</v>
      </c>
      <c r="S377" s="148">
        <v>0</v>
      </c>
      <c r="T377" s="148">
        <v>3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7</v>
      </c>
      <c r="AF377" s="148">
        <v>0</v>
      </c>
      <c r="AG377" s="5">
        <v>0</v>
      </c>
      <c r="AH377" s="5">
        <v>7</v>
      </c>
      <c r="AI377" s="5">
        <v>0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4</v>
      </c>
      <c r="D378" s="278">
        <v>0</v>
      </c>
      <c r="E378" s="148">
        <v>0</v>
      </c>
      <c r="F378" s="148">
        <v>4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4</v>
      </c>
      <c r="R378" s="278">
        <v>1</v>
      </c>
      <c r="S378" s="148">
        <v>0</v>
      </c>
      <c r="T378" s="148">
        <v>1</v>
      </c>
      <c r="U378" s="148">
        <v>0</v>
      </c>
      <c r="V378" s="148">
        <v>1</v>
      </c>
      <c r="W378" s="148">
        <v>1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8</v>
      </c>
      <c r="AF378" s="5">
        <v>1</v>
      </c>
      <c r="AG378" s="5">
        <v>0</v>
      </c>
      <c r="AH378" s="5">
        <v>5</v>
      </c>
      <c r="AI378" s="5">
        <v>0</v>
      </c>
      <c r="AJ378" s="5">
        <v>1</v>
      </c>
      <c r="AK378" s="5">
        <v>1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1</v>
      </c>
      <c r="D379" s="278">
        <v>0</v>
      </c>
      <c r="E379" s="148">
        <v>0</v>
      </c>
      <c r="F379" s="148">
        <v>1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4</v>
      </c>
      <c r="R379" s="278">
        <v>0</v>
      </c>
      <c r="S379" s="148">
        <v>0</v>
      </c>
      <c r="T379" s="148">
        <v>2</v>
      </c>
      <c r="U379" s="148">
        <v>2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5</v>
      </c>
      <c r="AF379" s="5">
        <v>0</v>
      </c>
      <c r="AG379" s="5">
        <v>0</v>
      </c>
      <c r="AH379" s="5">
        <v>3</v>
      </c>
      <c r="AI379" s="5">
        <v>2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8</v>
      </c>
      <c r="D380" s="278">
        <v>1</v>
      </c>
      <c r="E380" s="148">
        <v>1</v>
      </c>
      <c r="F380" s="148">
        <v>5</v>
      </c>
      <c r="G380" s="148">
        <v>1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7</v>
      </c>
      <c r="R380" s="278">
        <v>0</v>
      </c>
      <c r="S380" s="148">
        <v>0</v>
      </c>
      <c r="T380" s="148">
        <v>7</v>
      </c>
      <c r="U380" s="148">
        <v>0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15</v>
      </c>
      <c r="AF380" s="5">
        <v>1</v>
      </c>
      <c r="AG380" s="5">
        <v>1</v>
      </c>
      <c r="AH380" s="5">
        <v>12</v>
      </c>
      <c r="AI380" s="5">
        <v>1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7</v>
      </c>
      <c r="D381" s="278">
        <v>1</v>
      </c>
      <c r="E381" s="148">
        <v>0</v>
      </c>
      <c r="F381" s="148">
        <v>5</v>
      </c>
      <c r="G381" s="148">
        <v>1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6</v>
      </c>
      <c r="R381" s="278">
        <v>0</v>
      </c>
      <c r="S381" s="148">
        <v>0</v>
      </c>
      <c r="T381" s="148">
        <v>6</v>
      </c>
      <c r="U381" s="148">
        <v>0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13</v>
      </c>
      <c r="AF381" s="5">
        <v>1</v>
      </c>
      <c r="AG381" s="5">
        <v>0</v>
      </c>
      <c r="AH381" s="5">
        <v>11</v>
      </c>
      <c r="AI381" s="5">
        <v>1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12</v>
      </c>
      <c r="D382" s="278">
        <v>1</v>
      </c>
      <c r="E382" s="148">
        <v>0</v>
      </c>
      <c r="F382" s="148">
        <v>8</v>
      </c>
      <c r="G382" s="148">
        <v>2</v>
      </c>
      <c r="H382" s="148">
        <v>1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9</v>
      </c>
      <c r="R382" s="278">
        <v>0</v>
      </c>
      <c r="S382" s="148">
        <v>0</v>
      </c>
      <c r="T382" s="148">
        <v>7</v>
      </c>
      <c r="U382" s="148">
        <v>1</v>
      </c>
      <c r="V382" s="148">
        <v>0</v>
      </c>
      <c r="W382" s="148">
        <v>0</v>
      </c>
      <c r="X382" s="148">
        <v>0</v>
      </c>
      <c r="Y382" s="148">
        <v>1</v>
      </c>
      <c r="Z382" s="148">
        <v>0</v>
      </c>
      <c r="AA382" s="148">
        <v>0</v>
      </c>
      <c r="AB382" s="148">
        <v>0</v>
      </c>
      <c r="AC382" s="279">
        <v>0</v>
      </c>
      <c r="AE382" s="146">
        <v>21</v>
      </c>
      <c r="AF382" s="5">
        <v>1</v>
      </c>
      <c r="AG382" s="5">
        <v>0</v>
      </c>
      <c r="AH382" s="5">
        <v>15</v>
      </c>
      <c r="AI382" s="5">
        <v>3</v>
      </c>
      <c r="AJ382" s="5">
        <v>1</v>
      </c>
      <c r="AK382" s="5">
        <v>0</v>
      </c>
      <c r="AL382" s="5">
        <v>0</v>
      </c>
      <c r="AM382" s="5">
        <v>1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3</v>
      </c>
      <c r="D383" s="278">
        <v>0</v>
      </c>
      <c r="E383" s="148">
        <v>0</v>
      </c>
      <c r="F383" s="148">
        <v>1</v>
      </c>
      <c r="G383" s="148">
        <v>2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7</v>
      </c>
      <c r="R383" s="278">
        <v>2</v>
      </c>
      <c r="S383" s="148">
        <v>0</v>
      </c>
      <c r="T383" s="148">
        <v>3</v>
      </c>
      <c r="U383" s="148">
        <v>1</v>
      </c>
      <c r="V383" s="148">
        <v>1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10</v>
      </c>
      <c r="AF383" s="5">
        <v>2</v>
      </c>
      <c r="AG383" s="5">
        <v>0</v>
      </c>
      <c r="AH383" s="5">
        <v>4</v>
      </c>
      <c r="AI383" s="5">
        <v>3</v>
      </c>
      <c r="AJ383" s="5">
        <v>1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11</v>
      </c>
      <c r="D384" s="278">
        <v>2</v>
      </c>
      <c r="E384" s="148">
        <v>0</v>
      </c>
      <c r="F384" s="148">
        <v>8</v>
      </c>
      <c r="G384" s="148">
        <v>0</v>
      </c>
      <c r="H384" s="148">
        <v>1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12</v>
      </c>
      <c r="R384" s="278">
        <v>1</v>
      </c>
      <c r="S384" s="148">
        <v>2</v>
      </c>
      <c r="T384" s="148">
        <v>8</v>
      </c>
      <c r="U384" s="148">
        <v>1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23</v>
      </c>
      <c r="AF384" s="5">
        <v>3</v>
      </c>
      <c r="AG384" s="5">
        <v>2</v>
      </c>
      <c r="AH384" s="5">
        <v>16</v>
      </c>
      <c r="AI384" s="5">
        <v>1</v>
      </c>
      <c r="AJ384" s="5">
        <v>1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13</v>
      </c>
      <c r="D385" s="278">
        <v>1</v>
      </c>
      <c r="E385" s="148">
        <v>1</v>
      </c>
      <c r="F385" s="148">
        <v>10</v>
      </c>
      <c r="G385" s="148">
        <v>1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17</v>
      </c>
      <c r="R385" s="278">
        <v>2</v>
      </c>
      <c r="S385" s="148">
        <v>1</v>
      </c>
      <c r="T385" s="148">
        <v>11</v>
      </c>
      <c r="U385" s="148">
        <v>2</v>
      </c>
      <c r="V385" s="148">
        <v>1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30</v>
      </c>
      <c r="AF385" s="5">
        <v>3</v>
      </c>
      <c r="AG385" s="5">
        <v>2</v>
      </c>
      <c r="AH385" s="5">
        <v>21</v>
      </c>
      <c r="AI385" s="5">
        <v>3</v>
      </c>
      <c r="AJ385" s="5">
        <v>1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8</v>
      </c>
      <c r="D386" s="278">
        <v>0</v>
      </c>
      <c r="E386" s="148">
        <v>2</v>
      </c>
      <c r="F386" s="148">
        <v>6</v>
      </c>
      <c r="G386" s="148">
        <v>0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9</v>
      </c>
      <c r="R386" s="278">
        <v>1</v>
      </c>
      <c r="S386" s="148">
        <v>2</v>
      </c>
      <c r="T386" s="148">
        <v>5</v>
      </c>
      <c r="U386" s="148">
        <v>1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17</v>
      </c>
      <c r="AF386" s="5">
        <v>1</v>
      </c>
      <c r="AG386" s="5">
        <v>4</v>
      </c>
      <c r="AH386" s="5">
        <v>11</v>
      </c>
      <c r="AI386" s="5">
        <v>1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9</v>
      </c>
      <c r="D387" s="278">
        <v>0</v>
      </c>
      <c r="E387" s="148">
        <v>0</v>
      </c>
      <c r="F387" s="148">
        <v>7</v>
      </c>
      <c r="G387" s="148">
        <v>2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9</v>
      </c>
      <c r="R387" s="278">
        <v>0</v>
      </c>
      <c r="S387" s="148">
        <v>1</v>
      </c>
      <c r="T387" s="148">
        <v>8</v>
      </c>
      <c r="U387" s="148">
        <v>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18</v>
      </c>
      <c r="AF387" s="5">
        <v>0</v>
      </c>
      <c r="AG387" s="5">
        <v>1</v>
      </c>
      <c r="AH387" s="5">
        <v>15</v>
      </c>
      <c r="AI387" s="5">
        <v>2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14</v>
      </c>
      <c r="D388" s="278">
        <v>1</v>
      </c>
      <c r="E388" s="148">
        <v>0</v>
      </c>
      <c r="F388" s="148">
        <v>11</v>
      </c>
      <c r="G388" s="148">
        <v>2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8</v>
      </c>
      <c r="R388" s="278">
        <v>1</v>
      </c>
      <c r="S388" s="148">
        <v>0</v>
      </c>
      <c r="T388" s="148">
        <v>6</v>
      </c>
      <c r="U388" s="148">
        <v>1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22</v>
      </c>
      <c r="AF388" s="5">
        <v>2</v>
      </c>
      <c r="AG388" s="5">
        <v>0</v>
      </c>
      <c r="AH388" s="5">
        <v>17</v>
      </c>
      <c r="AI388" s="5">
        <v>3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12</v>
      </c>
      <c r="D389" s="278">
        <v>0</v>
      </c>
      <c r="E389" s="148">
        <v>0</v>
      </c>
      <c r="F389" s="148">
        <v>10</v>
      </c>
      <c r="G389" s="148">
        <v>2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4</v>
      </c>
      <c r="R389" s="278">
        <v>0</v>
      </c>
      <c r="S389" s="148">
        <v>0</v>
      </c>
      <c r="T389" s="148">
        <v>2</v>
      </c>
      <c r="U389" s="148">
        <v>2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16</v>
      </c>
      <c r="AF389" s="5">
        <v>0</v>
      </c>
      <c r="AG389" s="5">
        <v>0</v>
      </c>
      <c r="AH389" s="5">
        <v>12</v>
      </c>
      <c r="AI389" s="5">
        <v>4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15</v>
      </c>
      <c r="D390" s="278">
        <v>0</v>
      </c>
      <c r="E390" s="148">
        <v>0</v>
      </c>
      <c r="F390" s="148">
        <v>12</v>
      </c>
      <c r="G390" s="148">
        <v>2</v>
      </c>
      <c r="H390" s="148">
        <v>1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8</v>
      </c>
      <c r="R390" s="278">
        <v>0</v>
      </c>
      <c r="S390" s="148">
        <v>0</v>
      </c>
      <c r="T390" s="148">
        <v>7</v>
      </c>
      <c r="U390" s="148">
        <v>0</v>
      </c>
      <c r="V390" s="148">
        <v>1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23</v>
      </c>
      <c r="AF390" s="5">
        <v>0</v>
      </c>
      <c r="AG390" s="5">
        <v>0</v>
      </c>
      <c r="AH390" s="5">
        <v>19</v>
      </c>
      <c r="AI390" s="5">
        <v>2</v>
      </c>
      <c r="AJ390" s="5">
        <v>2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14</v>
      </c>
      <c r="D391" s="278">
        <v>0</v>
      </c>
      <c r="E391" s="148">
        <v>3</v>
      </c>
      <c r="F391" s="148">
        <v>10</v>
      </c>
      <c r="G391" s="148">
        <v>0</v>
      </c>
      <c r="H391" s="148">
        <v>1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6</v>
      </c>
      <c r="R391" s="278">
        <v>1</v>
      </c>
      <c r="S391" s="148">
        <v>0</v>
      </c>
      <c r="T391" s="148">
        <v>3</v>
      </c>
      <c r="U391" s="148">
        <v>1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20</v>
      </c>
      <c r="AF391" s="5">
        <v>1</v>
      </c>
      <c r="AG391" s="5">
        <v>3</v>
      </c>
      <c r="AH391" s="5">
        <v>13</v>
      </c>
      <c r="AI391" s="5">
        <v>1</v>
      </c>
      <c r="AJ391" s="5">
        <v>2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6</v>
      </c>
      <c r="D392" s="278">
        <v>1</v>
      </c>
      <c r="E392" s="148">
        <v>1</v>
      </c>
      <c r="F392" s="148">
        <v>3</v>
      </c>
      <c r="G392" s="148">
        <v>1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19</v>
      </c>
      <c r="R392" s="278">
        <v>2</v>
      </c>
      <c r="S392" s="148">
        <v>0</v>
      </c>
      <c r="T392" s="148">
        <v>11</v>
      </c>
      <c r="U392" s="148">
        <v>3</v>
      </c>
      <c r="V392" s="148">
        <v>2</v>
      </c>
      <c r="W392" s="148">
        <v>1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25</v>
      </c>
      <c r="AF392" s="5">
        <v>3</v>
      </c>
      <c r="AG392" s="5">
        <v>1</v>
      </c>
      <c r="AH392" s="5">
        <v>14</v>
      </c>
      <c r="AI392" s="5">
        <v>4</v>
      </c>
      <c r="AJ392" s="5">
        <v>2</v>
      </c>
      <c r="AK392" s="5">
        <v>1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9</v>
      </c>
      <c r="D393" s="278">
        <v>1</v>
      </c>
      <c r="E393" s="148">
        <v>0</v>
      </c>
      <c r="F393" s="148">
        <v>3</v>
      </c>
      <c r="G393" s="148">
        <v>2</v>
      </c>
      <c r="H393" s="148">
        <v>2</v>
      </c>
      <c r="I393" s="148">
        <v>0</v>
      </c>
      <c r="J393" s="148">
        <v>1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13</v>
      </c>
      <c r="R393" s="278">
        <v>1</v>
      </c>
      <c r="S393" s="148">
        <v>0</v>
      </c>
      <c r="T393" s="148">
        <v>8</v>
      </c>
      <c r="U393" s="148">
        <v>3</v>
      </c>
      <c r="V393" s="148">
        <v>1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22</v>
      </c>
      <c r="AF393" s="5">
        <v>2</v>
      </c>
      <c r="AG393" s="5">
        <v>0</v>
      </c>
      <c r="AH393" s="5">
        <v>11</v>
      </c>
      <c r="AI393" s="5">
        <v>5</v>
      </c>
      <c r="AJ393" s="5">
        <v>3</v>
      </c>
      <c r="AK393" s="5">
        <v>0</v>
      </c>
      <c r="AL393" s="5">
        <v>1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11</v>
      </c>
      <c r="D394" s="278">
        <v>0</v>
      </c>
      <c r="E394" s="148">
        <v>1</v>
      </c>
      <c r="F394" s="148">
        <v>10</v>
      </c>
      <c r="G394" s="148">
        <v>0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7</v>
      </c>
      <c r="R394" s="278">
        <v>0</v>
      </c>
      <c r="S394" s="148">
        <v>0</v>
      </c>
      <c r="T394" s="148">
        <v>5</v>
      </c>
      <c r="U394" s="148">
        <v>2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18</v>
      </c>
      <c r="AF394" s="5">
        <v>0</v>
      </c>
      <c r="AG394" s="5">
        <v>1</v>
      </c>
      <c r="AH394" s="5">
        <v>15</v>
      </c>
      <c r="AI394" s="5">
        <v>2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11</v>
      </c>
      <c r="D395" s="278">
        <v>0</v>
      </c>
      <c r="E395" s="148">
        <v>0</v>
      </c>
      <c r="F395" s="148">
        <v>7</v>
      </c>
      <c r="G395" s="148">
        <v>3</v>
      </c>
      <c r="H395" s="148">
        <v>1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4</v>
      </c>
      <c r="R395" s="278">
        <v>0</v>
      </c>
      <c r="S395" s="148">
        <v>0</v>
      </c>
      <c r="T395" s="148">
        <v>4</v>
      </c>
      <c r="U395" s="148">
        <v>0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15</v>
      </c>
      <c r="AF395" s="5">
        <v>0</v>
      </c>
      <c r="AG395" s="5">
        <v>0</v>
      </c>
      <c r="AH395" s="5">
        <v>11</v>
      </c>
      <c r="AI395" s="5">
        <v>3</v>
      </c>
      <c r="AJ395" s="5">
        <v>1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13</v>
      </c>
      <c r="D396" s="278">
        <v>0</v>
      </c>
      <c r="E396" s="148">
        <v>1</v>
      </c>
      <c r="F396" s="148">
        <v>8</v>
      </c>
      <c r="G396" s="148">
        <v>2</v>
      </c>
      <c r="H396" s="148">
        <v>2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9</v>
      </c>
      <c r="R396" s="278">
        <v>1</v>
      </c>
      <c r="S396" s="148">
        <v>0</v>
      </c>
      <c r="T396" s="148">
        <v>5</v>
      </c>
      <c r="U396" s="148">
        <v>1</v>
      </c>
      <c r="V396" s="148">
        <v>2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22</v>
      </c>
      <c r="AF396" s="5">
        <v>1</v>
      </c>
      <c r="AG396" s="5">
        <v>1</v>
      </c>
      <c r="AH396" s="5">
        <v>13</v>
      </c>
      <c r="AI396" s="5">
        <v>3</v>
      </c>
      <c r="AJ396" s="5">
        <v>4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14</v>
      </c>
      <c r="D397" s="278">
        <v>0</v>
      </c>
      <c r="E397" s="148">
        <v>2</v>
      </c>
      <c r="F397" s="148">
        <v>9</v>
      </c>
      <c r="G397" s="148">
        <v>3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6</v>
      </c>
      <c r="R397" s="278">
        <v>1</v>
      </c>
      <c r="S397" s="148">
        <v>1</v>
      </c>
      <c r="T397" s="148">
        <v>4</v>
      </c>
      <c r="U397" s="148">
        <v>0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20</v>
      </c>
      <c r="AF397" s="5">
        <v>1</v>
      </c>
      <c r="AG397" s="5">
        <v>3</v>
      </c>
      <c r="AH397" s="5">
        <v>13</v>
      </c>
      <c r="AI397" s="5">
        <v>3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12</v>
      </c>
      <c r="D398" s="278">
        <v>1</v>
      </c>
      <c r="E398" s="148">
        <v>1</v>
      </c>
      <c r="F398" s="148">
        <v>4</v>
      </c>
      <c r="G398" s="148">
        <v>3</v>
      </c>
      <c r="H398" s="148">
        <v>3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9</v>
      </c>
      <c r="R398" s="278">
        <v>0</v>
      </c>
      <c r="S398" s="148">
        <v>0</v>
      </c>
      <c r="T398" s="148">
        <v>7</v>
      </c>
      <c r="U398" s="148">
        <v>1</v>
      </c>
      <c r="V398" s="148">
        <v>0</v>
      </c>
      <c r="W398" s="148">
        <v>0</v>
      </c>
      <c r="X398" s="148">
        <v>1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21</v>
      </c>
      <c r="AF398" s="5">
        <v>1</v>
      </c>
      <c r="AG398" s="5">
        <v>1</v>
      </c>
      <c r="AH398" s="5">
        <v>11</v>
      </c>
      <c r="AI398" s="5">
        <v>4</v>
      </c>
      <c r="AJ398" s="5">
        <v>3</v>
      </c>
      <c r="AK398" s="5">
        <v>0</v>
      </c>
      <c r="AL398" s="5">
        <v>1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12</v>
      </c>
      <c r="D399" s="278">
        <v>0</v>
      </c>
      <c r="E399" s="148">
        <v>1</v>
      </c>
      <c r="F399" s="148">
        <v>8</v>
      </c>
      <c r="G399" s="148">
        <v>3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5</v>
      </c>
      <c r="R399" s="278">
        <v>0</v>
      </c>
      <c r="S399" s="148">
        <v>0</v>
      </c>
      <c r="T399" s="148">
        <v>5</v>
      </c>
      <c r="U399" s="148">
        <v>0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17</v>
      </c>
      <c r="AF399" s="5">
        <v>0</v>
      </c>
      <c r="AG399" s="5">
        <v>1</v>
      </c>
      <c r="AH399" s="5">
        <v>13</v>
      </c>
      <c r="AI399" s="5">
        <v>3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10</v>
      </c>
      <c r="D400" s="278">
        <v>0</v>
      </c>
      <c r="E400" s="148">
        <v>1</v>
      </c>
      <c r="F400" s="148">
        <v>6</v>
      </c>
      <c r="G400" s="148">
        <v>2</v>
      </c>
      <c r="H400" s="148">
        <v>1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6</v>
      </c>
      <c r="R400" s="278">
        <v>0</v>
      </c>
      <c r="S400" s="148">
        <v>0</v>
      </c>
      <c r="T400" s="148">
        <v>6</v>
      </c>
      <c r="U400" s="148">
        <v>0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16</v>
      </c>
      <c r="AF400" s="5">
        <v>0</v>
      </c>
      <c r="AG400" s="5">
        <v>1</v>
      </c>
      <c r="AH400" s="5">
        <v>12</v>
      </c>
      <c r="AI400" s="5">
        <v>2</v>
      </c>
      <c r="AJ400" s="5">
        <v>1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17</v>
      </c>
      <c r="D401" s="278">
        <v>2</v>
      </c>
      <c r="E401" s="148">
        <v>3</v>
      </c>
      <c r="F401" s="148">
        <v>8</v>
      </c>
      <c r="G401" s="148">
        <v>1</v>
      </c>
      <c r="H401" s="148">
        <v>3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6</v>
      </c>
      <c r="R401" s="278">
        <v>2</v>
      </c>
      <c r="S401" s="148">
        <v>0</v>
      </c>
      <c r="T401" s="148">
        <v>3</v>
      </c>
      <c r="U401" s="148">
        <v>1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23</v>
      </c>
      <c r="AF401" s="148">
        <v>4</v>
      </c>
      <c r="AG401" s="5">
        <v>3</v>
      </c>
      <c r="AH401" s="5">
        <v>11</v>
      </c>
      <c r="AI401" s="5">
        <v>2</v>
      </c>
      <c r="AJ401" s="5">
        <v>3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7</v>
      </c>
      <c r="D402" s="278">
        <v>0</v>
      </c>
      <c r="E402" s="148">
        <v>0</v>
      </c>
      <c r="F402" s="148">
        <v>7</v>
      </c>
      <c r="G402" s="148">
        <v>0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8</v>
      </c>
      <c r="R402" s="278">
        <v>0</v>
      </c>
      <c r="S402" s="148">
        <v>1</v>
      </c>
      <c r="T402" s="148">
        <v>5</v>
      </c>
      <c r="U402" s="148">
        <v>1</v>
      </c>
      <c r="V402" s="148">
        <v>1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15</v>
      </c>
      <c r="AF402" s="5">
        <v>0</v>
      </c>
      <c r="AG402" s="5">
        <v>1</v>
      </c>
      <c r="AH402" s="5">
        <v>12</v>
      </c>
      <c r="AI402" s="5">
        <v>1</v>
      </c>
      <c r="AJ402" s="5">
        <v>1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17</v>
      </c>
      <c r="D403" s="278">
        <v>0</v>
      </c>
      <c r="E403" s="148">
        <v>1</v>
      </c>
      <c r="F403" s="148">
        <v>12</v>
      </c>
      <c r="G403" s="148">
        <v>3</v>
      </c>
      <c r="H403" s="148">
        <v>1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10</v>
      </c>
      <c r="R403" s="278">
        <v>1</v>
      </c>
      <c r="S403" s="148">
        <v>0</v>
      </c>
      <c r="T403" s="148">
        <v>8</v>
      </c>
      <c r="U403" s="148">
        <v>0</v>
      </c>
      <c r="V403" s="148">
        <v>1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27</v>
      </c>
      <c r="AF403" s="5">
        <v>1</v>
      </c>
      <c r="AG403" s="5">
        <v>1</v>
      </c>
      <c r="AH403" s="5">
        <v>20</v>
      </c>
      <c r="AI403" s="5">
        <v>3</v>
      </c>
      <c r="AJ403" s="5">
        <v>2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9</v>
      </c>
      <c r="D404" s="278">
        <v>0</v>
      </c>
      <c r="E404" s="148">
        <v>0</v>
      </c>
      <c r="F404" s="148">
        <v>6</v>
      </c>
      <c r="G404" s="148">
        <v>2</v>
      </c>
      <c r="H404" s="148">
        <v>1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8</v>
      </c>
      <c r="R404" s="278">
        <v>1</v>
      </c>
      <c r="S404" s="148">
        <v>2</v>
      </c>
      <c r="T404" s="148">
        <v>3</v>
      </c>
      <c r="U404" s="148">
        <v>2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17</v>
      </c>
      <c r="AF404" s="5">
        <v>1</v>
      </c>
      <c r="AG404" s="5">
        <v>2</v>
      </c>
      <c r="AH404" s="5">
        <v>9</v>
      </c>
      <c r="AI404" s="5">
        <v>4</v>
      </c>
      <c r="AJ404" s="5">
        <v>1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17</v>
      </c>
      <c r="D405" s="278">
        <v>1</v>
      </c>
      <c r="E405" s="148">
        <v>3</v>
      </c>
      <c r="F405" s="148">
        <v>9</v>
      </c>
      <c r="G405" s="148">
        <v>2</v>
      </c>
      <c r="H405" s="148">
        <v>2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2</v>
      </c>
      <c r="R405" s="278">
        <v>0</v>
      </c>
      <c r="S405" s="148">
        <v>0</v>
      </c>
      <c r="T405" s="148">
        <v>2</v>
      </c>
      <c r="U405" s="148">
        <v>0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19</v>
      </c>
      <c r="AF405" s="5">
        <v>1</v>
      </c>
      <c r="AG405" s="5">
        <v>3</v>
      </c>
      <c r="AH405" s="5">
        <v>11</v>
      </c>
      <c r="AI405" s="5">
        <v>2</v>
      </c>
      <c r="AJ405" s="5">
        <v>2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11</v>
      </c>
      <c r="D406" s="278">
        <v>1</v>
      </c>
      <c r="E406" s="148">
        <v>0</v>
      </c>
      <c r="F406" s="148">
        <v>6</v>
      </c>
      <c r="G406" s="148">
        <v>2</v>
      </c>
      <c r="H406" s="148">
        <v>2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6</v>
      </c>
      <c r="R406" s="278">
        <v>0</v>
      </c>
      <c r="S406" s="148">
        <v>2</v>
      </c>
      <c r="T406" s="148">
        <v>3</v>
      </c>
      <c r="U406" s="148">
        <v>1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17</v>
      </c>
      <c r="AF406" s="5">
        <v>1</v>
      </c>
      <c r="AG406" s="5">
        <v>2</v>
      </c>
      <c r="AH406" s="5">
        <v>9</v>
      </c>
      <c r="AI406" s="5">
        <v>3</v>
      </c>
      <c r="AJ406" s="5">
        <v>2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20</v>
      </c>
      <c r="D407" s="278">
        <v>1</v>
      </c>
      <c r="E407" s="148">
        <v>1</v>
      </c>
      <c r="F407" s="148">
        <v>16</v>
      </c>
      <c r="G407" s="148">
        <v>1</v>
      </c>
      <c r="H407" s="148">
        <v>1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17</v>
      </c>
      <c r="R407" s="278">
        <v>0</v>
      </c>
      <c r="S407" s="148">
        <v>3</v>
      </c>
      <c r="T407" s="148">
        <v>13</v>
      </c>
      <c r="U407" s="148">
        <v>1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37</v>
      </c>
      <c r="AF407" s="5">
        <v>1</v>
      </c>
      <c r="AG407" s="5">
        <v>4</v>
      </c>
      <c r="AH407" s="5">
        <v>29</v>
      </c>
      <c r="AI407" s="5">
        <v>2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8</v>
      </c>
      <c r="D408" s="278">
        <v>0</v>
      </c>
      <c r="E408" s="148">
        <v>0</v>
      </c>
      <c r="F408" s="148">
        <v>4</v>
      </c>
      <c r="G408" s="148">
        <v>4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10</v>
      </c>
      <c r="R408" s="278">
        <v>0</v>
      </c>
      <c r="S408" s="148">
        <v>4</v>
      </c>
      <c r="T408" s="148">
        <v>5</v>
      </c>
      <c r="U408" s="148">
        <v>1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18</v>
      </c>
      <c r="AF408" s="5">
        <v>0</v>
      </c>
      <c r="AG408" s="5">
        <v>4</v>
      </c>
      <c r="AH408" s="5">
        <v>9</v>
      </c>
      <c r="AI408" s="5">
        <v>5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14</v>
      </c>
      <c r="D409" s="278">
        <v>1</v>
      </c>
      <c r="E409" s="148">
        <v>0</v>
      </c>
      <c r="F409" s="148">
        <v>8</v>
      </c>
      <c r="G409" s="148">
        <v>4</v>
      </c>
      <c r="H409" s="148">
        <v>1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10</v>
      </c>
      <c r="R409" s="278">
        <v>1</v>
      </c>
      <c r="S409" s="148">
        <v>0</v>
      </c>
      <c r="T409" s="148">
        <v>7</v>
      </c>
      <c r="U409" s="148">
        <v>1</v>
      </c>
      <c r="V409" s="148">
        <v>1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24</v>
      </c>
      <c r="AF409" s="5">
        <v>2</v>
      </c>
      <c r="AG409" s="5">
        <v>0</v>
      </c>
      <c r="AH409" s="5">
        <v>15</v>
      </c>
      <c r="AI409" s="5">
        <v>5</v>
      </c>
      <c r="AJ409" s="5">
        <v>2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7</v>
      </c>
      <c r="D410" s="278">
        <v>0</v>
      </c>
      <c r="E410" s="148">
        <v>0</v>
      </c>
      <c r="F410" s="148">
        <v>3</v>
      </c>
      <c r="G410" s="148">
        <v>4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7</v>
      </c>
      <c r="R410" s="278">
        <v>0</v>
      </c>
      <c r="S410" s="148">
        <v>3</v>
      </c>
      <c r="T410" s="148">
        <v>3</v>
      </c>
      <c r="U410" s="148">
        <v>1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14</v>
      </c>
      <c r="AF410" s="5">
        <v>0</v>
      </c>
      <c r="AG410" s="5">
        <v>3</v>
      </c>
      <c r="AH410" s="5">
        <v>6</v>
      </c>
      <c r="AI410" s="5">
        <v>5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13</v>
      </c>
      <c r="D411" s="278">
        <v>1</v>
      </c>
      <c r="E411" s="148">
        <v>3</v>
      </c>
      <c r="F411" s="148">
        <v>9</v>
      </c>
      <c r="G411" s="148">
        <v>0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6</v>
      </c>
      <c r="R411" s="278">
        <v>0</v>
      </c>
      <c r="S411" s="148">
        <v>0</v>
      </c>
      <c r="T411" s="148">
        <v>5</v>
      </c>
      <c r="U411" s="148">
        <v>0</v>
      </c>
      <c r="V411" s="148">
        <v>1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19</v>
      </c>
      <c r="AF411" s="5">
        <v>1</v>
      </c>
      <c r="AG411" s="5">
        <v>3</v>
      </c>
      <c r="AH411" s="5">
        <v>14</v>
      </c>
      <c r="AI411" s="5">
        <v>0</v>
      </c>
      <c r="AJ411" s="5">
        <v>1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9</v>
      </c>
      <c r="D412" s="278">
        <v>0</v>
      </c>
      <c r="E412" s="148">
        <v>1</v>
      </c>
      <c r="F412" s="148">
        <v>7</v>
      </c>
      <c r="G412" s="148">
        <v>1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2</v>
      </c>
      <c r="R412" s="278">
        <v>0</v>
      </c>
      <c r="S412" s="148">
        <v>0</v>
      </c>
      <c r="T412" s="148">
        <v>1</v>
      </c>
      <c r="U412" s="148">
        <v>1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11</v>
      </c>
      <c r="AF412" s="5">
        <v>0</v>
      </c>
      <c r="AG412" s="5">
        <v>1</v>
      </c>
      <c r="AH412" s="5">
        <v>8</v>
      </c>
      <c r="AI412" s="5">
        <v>2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4</v>
      </c>
      <c r="D413" s="278">
        <v>2</v>
      </c>
      <c r="E413" s="148">
        <v>0</v>
      </c>
      <c r="F413" s="148">
        <v>2</v>
      </c>
      <c r="G413" s="148">
        <v>0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5</v>
      </c>
      <c r="R413" s="278">
        <v>1</v>
      </c>
      <c r="S413" s="148">
        <v>0</v>
      </c>
      <c r="T413" s="148">
        <v>1</v>
      </c>
      <c r="U413" s="148">
        <v>2</v>
      </c>
      <c r="V413" s="148">
        <v>1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9</v>
      </c>
      <c r="AF413" s="5">
        <v>3</v>
      </c>
      <c r="AG413" s="5">
        <v>0</v>
      </c>
      <c r="AH413" s="5">
        <v>3</v>
      </c>
      <c r="AI413" s="5">
        <v>2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16</v>
      </c>
      <c r="D414" s="278">
        <v>1</v>
      </c>
      <c r="E414" s="148">
        <v>0</v>
      </c>
      <c r="F414" s="148">
        <v>10</v>
      </c>
      <c r="G414" s="148">
        <v>4</v>
      </c>
      <c r="H414" s="148">
        <v>1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8</v>
      </c>
      <c r="R414" s="278">
        <v>1</v>
      </c>
      <c r="S414" s="148">
        <v>0</v>
      </c>
      <c r="T414" s="148">
        <v>4</v>
      </c>
      <c r="U414" s="148">
        <v>2</v>
      </c>
      <c r="V414" s="148">
        <v>1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24</v>
      </c>
      <c r="AF414" s="5">
        <v>2</v>
      </c>
      <c r="AG414" s="5">
        <v>0</v>
      </c>
      <c r="AH414" s="5">
        <v>14</v>
      </c>
      <c r="AI414" s="5">
        <v>6</v>
      </c>
      <c r="AJ414" s="5">
        <v>2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15</v>
      </c>
      <c r="D415" s="278">
        <v>2</v>
      </c>
      <c r="E415" s="148">
        <v>0</v>
      </c>
      <c r="F415" s="148">
        <v>13</v>
      </c>
      <c r="G415" s="148">
        <v>0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7</v>
      </c>
      <c r="R415" s="278">
        <v>0</v>
      </c>
      <c r="S415" s="148">
        <v>0</v>
      </c>
      <c r="T415" s="148">
        <v>2</v>
      </c>
      <c r="U415" s="148">
        <v>4</v>
      </c>
      <c r="V415" s="148">
        <v>1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22</v>
      </c>
      <c r="AF415" s="5">
        <v>2</v>
      </c>
      <c r="AG415" s="5">
        <v>0</v>
      </c>
      <c r="AH415" s="5">
        <v>15</v>
      </c>
      <c r="AI415" s="5">
        <v>4</v>
      </c>
      <c r="AJ415" s="5">
        <v>1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19</v>
      </c>
      <c r="D416" s="278">
        <v>0</v>
      </c>
      <c r="E416" s="148">
        <v>0</v>
      </c>
      <c r="F416" s="148">
        <v>8</v>
      </c>
      <c r="G416" s="148">
        <v>7</v>
      </c>
      <c r="H416" s="148">
        <v>4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8</v>
      </c>
      <c r="R416" s="278">
        <v>1</v>
      </c>
      <c r="S416" s="148">
        <v>0</v>
      </c>
      <c r="T416" s="148">
        <v>6</v>
      </c>
      <c r="U416" s="148">
        <v>1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27</v>
      </c>
      <c r="AF416" s="5">
        <v>1</v>
      </c>
      <c r="AG416" s="5">
        <v>0</v>
      </c>
      <c r="AH416" s="5">
        <v>14</v>
      </c>
      <c r="AI416" s="5">
        <v>8</v>
      </c>
      <c r="AJ416" s="5">
        <v>4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19</v>
      </c>
      <c r="D417" s="278">
        <v>1</v>
      </c>
      <c r="E417" s="148">
        <v>0</v>
      </c>
      <c r="F417" s="148">
        <v>15</v>
      </c>
      <c r="G417" s="148">
        <v>3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11</v>
      </c>
      <c r="R417" s="278">
        <v>0</v>
      </c>
      <c r="S417" s="148">
        <v>0</v>
      </c>
      <c r="T417" s="148">
        <v>6</v>
      </c>
      <c r="U417" s="148">
        <v>2</v>
      </c>
      <c r="V417" s="148">
        <v>3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30</v>
      </c>
      <c r="AF417" s="5">
        <v>1</v>
      </c>
      <c r="AG417" s="5">
        <v>0</v>
      </c>
      <c r="AH417" s="5">
        <v>21</v>
      </c>
      <c r="AI417" s="5">
        <v>5</v>
      </c>
      <c r="AJ417" s="5">
        <v>3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11</v>
      </c>
      <c r="D418" s="278">
        <v>1</v>
      </c>
      <c r="E418" s="148">
        <v>2</v>
      </c>
      <c r="F418" s="148">
        <v>8</v>
      </c>
      <c r="G418" s="148">
        <v>0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6</v>
      </c>
      <c r="R418" s="278">
        <v>1</v>
      </c>
      <c r="S418" s="148">
        <v>0</v>
      </c>
      <c r="T418" s="148">
        <v>4</v>
      </c>
      <c r="U418" s="148">
        <v>0</v>
      </c>
      <c r="V418" s="148">
        <v>1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17</v>
      </c>
      <c r="AF418" s="5">
        <v>2</v>
      </c>
      <c r="AG418" s="5">
        <v>2</v>
      </c>
      <c r="AH418" s="5">
        <v>12</v>
      </c>
      <c r="AI418" s="5">
        <v>0</v>
      </c>
      <c r="AJ418" s="5">
        <v>1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12</v>
      </c>
      <c r="D419" s="278">
        <v>3</v>
      </c>
      <c r="E419" s="148">
        <v>2</v>
      </c>
      <c r="F419" s="148">
        <v>6</v>
      </c>
      <c r="G419" s="148">
        <v>1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8</v>
      </c>
      <c r="R419" s="278">
        <v>2</v>
      </c>
      <c r="S419" s="148">
        <v>1</v>
      </c>
      <c r="T419" s="148">
        <v>5</v>
      </c>
      <c r="U419" s="148">
        <v>0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20</v>
      </c>
      <c r="AF419" s="5">
        <v>5</v>
      </c>
      <c r="AG419" s="5">
        <v>3</v>
      </c>
      <c r="AH419" s="5">
        <v>11</v>
      </c>
      <c r="AI419" s="5">
        <v>1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13</v>
      </c>
      <c r="D420" s="278">
        <v>1</v>
      </c>
      <c r="E420" s="148">
        <v>0</v>
      </c>
      <c r="F420" s="148">
        <v>11</v>
      </c>
      <c r="G420" s="148">
        <v>1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5</v>
      </c>
      <c r="R420" s="278">
        <v>0</v>
      </c>
      <c r="S420" s="148">
        <v>1</v>
      </c>
      <c r="T420" s="148">
        <v>4</v>
      </c>
      <c r="U420" s="148">
        <v>0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18</v>
      </c>
      <c r="AF420" s="5">
        <v>1</v>
      </c>
      <c r="AG420" s="5">
        <v>1</v>
      </c>
      <c r="AH420" s="5">
        <v>15</v>
      </c>
      <c r="AI420" s="5">
        <v>1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9</v>
      </c>
      <c r="D421" s="278">
        <v>0</v>
      </c>
      <c r="E421" s="148">
        <v>0</v>
      </c>
      <c r="F421" s="148">
        <v>8</v>
      </c>
      <c r="G421" s="148">
        <v>1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6</v>
      </c>
      <c r="R421" s="278">
        <v>0</v>
      </c>
      <c r="S421" s="148">
        <v>2</v>
      </c>
      <c r="T421" s="148">
        <v>4</v>
      </c>
      <c r="U421" s="148">
        <v>0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15</v>
      </c>
      <c r="AF421" s="5">
        <v>0</v>
      </c>
      <c r="AG421" s="5">
        <v>2</v>
      </c>
      <c r="AH421" s="5">
        <v>12</v>
      </c>
      <c r="AI421" s="5">
        <v>1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16</v>
      </c>
      <c r="D422" s="278">
        <v>0</v>
      </c>
      <c r="E422" s="148">
        <v>1</v>
      </c>
      <c r="F422" s="148">
        <v>15</v>
      </c>
      <c r="G422" s="148">
        <v>0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14</v>
      </c>
      <c r="R422" s="278">
        <v>0</v>
      </c>
      <c r="S422" s="148">
        <v>2</v>
      </c>
      <c r="T422" s="148">
        <v>12</v>
      </c>
      <c r="U422" s="148">
        <v>0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30</v>
      </c>
      <c r="AF422" s="5">
        <v>0</v>
      </c>
      <c r="AG422" s="5">
        <v>3</v>
      </c>
      <c r="AH422" s="5">
        <v>27</v>
      </c>
      <c r="AI422" s="5">
        <v>0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13</v>
      </c>
      <c r="D423" s="278">
        <v>0</v>
      </c>
      <c r="E423" s="148">
        <v>1</v>
      </c>
      <c r="F423" s="148">
        <v>11</v>
      </c>
      <c r="G423" s="148">
        <v>0</v>
      </c>
      <c r="H423" s="148">
        <v>1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8</v>
      </c>
      <c r="R423" s="278">
        <v>1</v>
      </c>
      <c r="S423" s="148">
        <v>0</v>
      </c>
      <c r="T423" s="148">
        <v>6</v>
      </c>
      <c r="U423" s="148">
        <v>0</v>
      </c>
      <c r="V423" s="148">
        <v>1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21</v>
      </c>
      <c r="AF423" s="5">
        <v>1</v>
      </c>
      <c r="AG423" s="5">
        <v>1</v>
      </c>
      <c r="AH423" s="5">
        <v>17</v>
      </c>
      <c r="AI423" s="5">
        <v>0</v>
      </c>
      <c r="AJ423" s="5">
        <v>2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19</v>
      </c>
      <c r="D424" s="278">
        <v>0</v>
      </c>
      <c r="E424" s="148">
        <v>0</v>
      </c>
      <c r="F424" s="148">
        <v>16</v>
      </c>
      <c r="G424" s="148">
        <v>3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6</v>
      </c>
      <c r="R424" s="278">
        <v>0</v>
      </c>
      <c r="S424" s="148">
        <v>0</v>
      </c>
      <c r="T424" s="148">
        <v>5</v>
      </c>
      <c r="U424" s="148">
        <v>0</v>
      </c>
      <c r="V424" s="148">
        <v>1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25</v>
      </c>
      <c r="AF424" s="5">
        <v>0</v>
      </c>
      <c r="AG424" s="5">
        <v>0</v>
      </c>
      <c r="AH424" s="5">
        <v>21</v>
      </c>
      <c r="AI424" s="5">
        <v>3</v>
      </c>
      <c r="AJ424" s="5">
        <v>1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24</v>
      </c>
      <c r="D425" s="278">
        <v>3</v>
      </c>
      <c r="E425" s="148">
        <v>3</v>
      </c>
      <c r="F425" s="148">
        <v>16</v>
      </c>
      <c r="G425" s="148">
        <v>2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8</v>
      </c>
      <c r="R425" s="278">
        <v>0</v>
      </c>
      <c r="S425" s="148">
        <v>2</v>
      </c>
      <c r="T425" s="148">
        <v>4</v>
      </c>
      <c r="U425" s="148">
        <v>1</v>
      </c>
      <c r="V425" s="148">
        <v>0</v>
      </c>
      <c r="W425" s="148">
        <v>1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32</v>
      </c>
      <c r="AF425" s="148">
        <v>3</v>
      </c>
      <c r="AG425" s="5">
        <v>5</v>
      </c>
      <c r="AH425" s="5">
        <v>20</v>
      </c>
      <c r="AI425" s="5">
        <v>3</v>
      </c>
      <c r="AJ425" s="5">
        <v>0</v>
      </c>
      <c r="AK425" s="5">
        <v>1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26</v>
      </c>
      <c r="D426" s="278">
        <v>0</v>
      </c>
      <c r="E426" s="148">
        <v>2</v>
      </c>
      <c r="F426" s="148">
        <v>19</v>
      </c>
      <c r="G426" s="148">
        <v>5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12</v>
      </c>
      <c r="R426" s="278">
        <v>0</v>
      </c>
      <c r="S426" s="148">
        <v>3</v>
      </c>
      <c r="T426" s="148">
        <v>8</v>
      </c>
      <c r="U426" s="148">
        <v>1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38</v>
      </c>
      <c r="AF426" s="5">
        <v>0</v>
      </c>
      <c r="AG426" s="5">
        <v>5</v>
      </c>
      <c r="AH426" s="5">
        <v>27</v>
      </c>
      <c r="AI426" s="5">
        <v>6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31</v>
      </c>
      <c r="D427" s="278">
        <v>1</v>
      </c>
      <c r="E427" s="148">
        <v>3</v>
      </c>
      <c r="F427" s="148">
        <v>24</v>
      </c>
      <c r="G427" s="148">
        <v>3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7</v>
      </c>
      <c r="R427" s="278">
        <v>1</v>
      </c>
      <c r="S427" s="148">
        <v>0</v>
      </c>
      <c r="T427" s="148">
        <v>5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38</v>
      </c>
      <c r="AF427" s="5">
        <v>2</v>
      </c>
      <c r="AG427" s="5">
        <v>3</v>
      </c>
      <c r="AH427" s="5">
        <v>29</v>
      </c>
      <c r="AI427" s="5">
        <v>4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20</v>
      </c>
      <c r="D428" s="278">
        <v>0</v>
      </c>
      <c r="E428" s="148">
        <v>2</v>
      </c>
      <c r="F428" s="148">
        <v>18</v>
      </c>
      <c r="G428" s="148">
        <v>0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17</v>
      </c>
      <c r="R428" s="278">
        <v>1</v>
      </c>
      <c r="S428" s="148">
        <v>0</v>
      </c>
      <c r="T428" s="148">
        <v>15</v>
      </c>
      <c r="U428" s="148">
        <v>1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37</v>
      </c>
      <c r="AF428" s="5">
        <v>1</v>
      </c>
      <c r="AG428" s="5">
        <v>2</v>
      </c>
      <c r="AH428" s="5">
        <v>33</v>
      </c>
      <c r="AI428" s="5">
        <v>1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22</v>
      </c>
      <c r="D429" s="278">
        <v>1</v>
      </c>
      <c r="E429" s="148">
        <v>2</v>
      </c>
      <c r="F429" s="148">
        <v>16</v>
      </c>
      <c r="G429" s="148">
        <v>2</v>
      </c>
      <c r="H429" s="148">
        <v>1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16</v>
      </c>
      <c r="R429" s="278">
        <v>0</v>
      </c>
      <c r="S429" s="148">
        <v>1</v>
      </c>
      <c r="T429" s="148">
        <v>14</v>
      </c>
      <c r="U429" s="148">
        <v>0</v>
      </c>
      <c r="V429" s="148">
        <v>1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38</v>
      </c>
      <c r="AF429" s="5">
        <v>1</v>
      </c>
      <c r="AG429" s="5">
        <v>3</v>
      </c>
      <c r="AH429" s="5">
        <v>30</v>
      </c>
      <c r="AI429" s="5">
        <v>2</v>
      </c>
      <c r="AJ429" s="5">
        <v>2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32</v>
      </c>
      <c r="D430" s="278">
        <v>1</v>
      </c>
      <c r="E430" s="148">
        <v>3</v>
      </c>
      <c r="F430" s="148">
        <v>24</v>
      </c>
      <c r="G430" s="148">
        <v>4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19</v>
      </c>
      <c r="R430" s="278">
        <v>1</v>
      </c>
      <c r="S430" s="148">
        <v>1</v>
      </c>
      <c r="T430" s="148">
        <v>15</v>
      </c>
      <c r="U430" s="148">
        <v>1</v>
      </c>
      <c r="V430" s="148">
        <v>0</v>
      </c>
      <c r="W430" s="148">
        <v>0</v>
      </c>
      <c r="X430" s="148">
        <v>0</v>
      </c>
      <c r="Y430" s="148">
        <v>1</v>
      </c>
      <c r="Z430" s="148">
        <v>0</v>
      </c>
      <c r="AA430" s="148">
        <v>0</v>
      </c>
      <c r="AB430" s="148">
        <v>0</v>
      </c>
      <c r="AC430" s="279">
        <v>0</v>
      </c>
      <c r="AE430" s="146">
        <v>51</v>
      </c>
      <c r="AF430" s="5">
        <v>2</v>
      </c>
      <c r="AG430" s="5">
        <v>4</v>
      </c>
      <c r="AH430" s="5">
        <v>39</v>
      </c>
      <c r="AI430" s="5">
        <v>5</v>
      </c>
      <c r="AJ430" s="5">
        <v>0</v>
      </c>
      <c r="AK430" s="5">
        <v>0</v>
      </c>
      <c r="AL430" s="5">
        <v>0</v>
      </c>
      <c r="AM430" s="5">
        <v>1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23</v>
      </c>
      <c r="D431" s="278">
        <v>2</v>
      </c>
      <c r="E431" s="148">
        <v>3</v>
      </c>
      <c r="F431" s="148">
        <v>17</v>
      </c>
      <c r="G431" s="148">
        <v>1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17</v>
      </c>
      <c r="R431" s="278">
        <v>2</v>
      </c>
      <c r="S431" s="148">
        <v>3</v>
      </c>
      <c r="T431" s="148">
        <v>12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40</v>
      </c>
      <c r="AF431" s="5">
        <v>4</v>
      </c>
      <c r="AG431" s="5">
        <v>6</v>
      </c>
      <c r="AH431" s="5">
        <v>29</v>
      </c>
      <c r="AI431" s="5">
        <v>1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19</v>
      </c>
      <c r="D432" s="278">
        <v>0</v>
      </c>
      <c r="E432" s="148">
        <v>2</v>
      </c>
      <c r="F432" s="148">
        <v>16</v>
      </c>
      <c r="G432" s="148">
        <v>1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13</v>
      </c>
      <c r="R432" s="278">
        <v>1</v>
      </c>
      <c r="S432" s="148">
        <v>2</v>
      </c>
      <c r="T432" s="148">
        <v>10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32</v>
      </c>
      <c r="AF432" s="5">
        <v>1</v>
      </c>
      <c r="AG432" s="5">
        <v>4</v>
      </c>
      <c r="AH432" s="5">
        <v>26</v>
      </c>
      <c r="AI432" s="5">
        <v>1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10</v>
      </c>
      <c r="D433" s="278">
        <v>0</v>
      </c>
      <c r="E433" s="148">
        <v>3</v>
      </c>
      <c r="F433" s="148">
        <v>7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12</v>
      </c>
      <c r="R433" s="278">
        <v>0</v>
      </c>
      <c r="S433" s="148">
        <v>1</v>
      </c>
      <c r="T433" s="148">
        <v>7</v>
      </c>
      <c r="U433" s="148">
        <v>2</v>
      </c>
      <c r="V433" s="148">
        <v>1</v>
      </c>
      <c r="W433" s="148">
        <v>1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22</v>
      </c>
      <c r="AF433" s="5">
        <v>0</v>
      </c>
      <c r="AG433" s="5">
        <v>4</v>
      </c>
      <c r="AH433" s="5">
        <v>14</v>
      </c>
      <c r="AI433" s="5">
        <v>2</v>
      </c>
      <c r="AJ433" s="5">
        <v>1</v>
      </c>
      <c r="AK433" s="5">
        <v>1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19</v>
      </c>
      <c r="D434" s="278">
        <v>0</v>
      </c>
      <c r="E434" s="148">
        <v>0</v>
      </c>
      <c r="F434" s="148">
        <v>17</v>
      </c>
      <c r="G434" s="148">
        <v>2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8</v>
      </c>
      <c r="R434" s="278">
        <v>1</v>
      </c>
      <c r="S434" s="148">
        <v>0</v>
      </c>
      <c r="T434" s="148">
        <v>7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27</v>
      </c>
      <c r="AF434" s="5">
        <v>1</v>
      </c>
      <c r="AG434" s="5">
        <v>0</v>
      </c>
      <c r="AH434" s="5">
        <v>24</v>
      </c>
      <c r="AI434" s="5">
        <v>2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16</v>
      </c>
      <c r="D435" s="278">
        <v>1</v>
      </c>
      <c r="E435" s="148">
        <v>3</v>
      </c>
      <c r="F435" s="148">
        <v>11</v>
      </c>
      <c r="G435" s="148">
        <v>1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4</v>
      </c>
      <c r="R435" s="278">
        <v>0</v>
      </c>
      <c r="S435" s="148">
        <v>0</v>
      </c>
      <c r="T435" s="148">
        <v>2</v>
      </c>
      <c r="U435" s="148">
        <v>2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20</v>
      </c>
      <c r="AF435" s="5">
        <v>1</v>
      </c>
      <c r="AG435" s="5">
        <v>3</v>
      </c>
      <c r="AH435" s="5">
        <v>13</v>
      </c>
      <c r="AI435" s="5">
        <v>3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11</v>
      </c>
      <c r="D436" s="278">
        <v>0</v>
      </c>
      <c r="E436" s="148">
        <v>2</v>
      </c>
      <c r="F436" s="148">
        <v>7</v>
      </c>
      <c r="G436" s="148">
        <v>2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5</v>
      </c>
      <c r="R436" s="278">
        <v>1</v>
      </c>
      <c r="S436" s="148">
        <v>0</v>
      </c>
      <c r="T436" s="148">
        <v>4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16</v>
      </c>
      <c r="AF436" s="5">
        <v>1</v>
      </c>
      <c r="AG436" s="5">
        <v>2</v>
      </c>
      <c r="AH436" s="5">
        <v>11</v>
      </c>
      <c r="AI436" s="5">
        <v>2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8</v>
      </c>
      <c r="D437" s="278">
        <v>0</v>
      </c>
      <c r="E437" s="148">
        <v>0</v>
      </c>
      <c r="F437" s="148">
        <v>8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</v>
      </c>
      <c r="R437" s="278">
        <v>0</v>
      </c>
      <c r="S437" s="148">
        <v>0</v>
      </c>
      <c r="T437" s="148">
        <v>2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10</v>
      </c>
      <c r="AF437" s="5">
        <v>0</v>
      </c>
      <c r="AG437" s="5">
        <v>0</v>
      </c>
      <c r="AH437" s="5">
        <v>10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16</v>
      </c>
      <c r="D438" s="278">
        <v>1</v>
      </c>
      <c r="E438" s="148">
        <v>3</v>
      </c>
      <c r="F438" s="148">
        <v>6</v>
      </c>
      <c r="G438" s="148">
        <v>6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7</v>
      </c>
      <c r="R438" s="278">
        <v>0</v>
      </c>
      <c r="S438" s="148">
        <v>2</v>
      </c>
      <c r="T438" s="148">
        <v>4</v>
      </c>
      <c r="U438" s="148">
        <v>1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23</v>
      </c>
      <c r="AF438" s="5">
        <v>1</v>
      </c>
      <c r="AG438" s="5">
        <v>5</v>
      </c>
      <c r="AH438" s="5">
        <v>10</v>
      </c>
      <c r="AI438" s="5">
        <v>7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12</v>
      </c>
      <c r="D439" s="278">
        <v>0</v>
      </c>
      <c r="E439" s="148">
        <v>1</v>
      </c>
      <c r="F439" s="148">
        <v>8</v>
      </c>
      <c r="G439" s="148">
        <v>3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8</v>
      </c>
      <c r="R439" s="278">
        <v>0</v>
      </c>
      <c r="S439" s="148">
        <v>0</v>
      </c>
      <c r="T439" s="148">
        <v>6</v>
      </c>
      <c r="U439" s="148">
        <v>2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20</v>
      </c>
      <c r="AF439" s="5">
        <v>0</v>
      </c>
      <c r="AG439" s="5">
        <v>1</v>
      </c>
      <c r="AH439" s="5">
        <v>14</v>
      </c>
      <c r="AI439" s="5">
        <v>5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8</v>
      </c>
      <c r="D440" s="278">
        <v>1</v>
      </c>
      <c r="E440" s="148">
        <v>2</v>
      </c>
      <c r="F440" s="148">
        <v>3</v>
      </c>
      <c r="G440" s="148">
        <v>2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6</v>
      </c>
      <c r="R440" s="278">
        <v>0</v>
      </c>
      <c r="S440" s="148">
        <v>1</v>
      </c>
      <c r="T440" s="148">
        <v>4</v>
      </c>
      <c r="U440" s="148">
        <v>1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14</v>
      </c>
      <c r="AF440" s="5">
        <v>1</v>
      </c>
      <c r="AG440" s="5">
        <v>3</v>
      </c>
      <c r="AH440" s="5">
        <v>7</v>
      </c>
      <c r="AI440" s="5">
        <v>3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8</v>
      </c>
      <c r="D441" s="278">
        <v>0</v>
      </c>
      <c r="E441" s="148">
        <v>0</v>
      </c>
      <c r="F441" s="148">
        <v>8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7</v>
      </c>
      <c r="R441" s="278">
        <v>2</v>
      </c>
      <c r="S441" s="148">
        <v>0</v>
      </c>
      <c r="T441" s="148">
        <v>5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15</v>
      </c>
      <c r="AF441" s="5">
        <v>2</v>
      </c>
      <c r="AG441" s="5">
        <v>0</v>
      </c>
      <c r="AH441" s="5">
        <v>13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18</v>
      </c>
      <c r="D442" s="278">
        <v>0</v>
      </c>
      <c r="E442" s="148">
        <v>1</v>
      </c>
      <c r="F442" s="148">
        <v>15</v>
      </c>
      <c r="G442" s="148">
        <v>2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18</v>
      </c>
      <c r="R442" s="278">
        <v>0</v>
      </c>
      <c r="S442" s="148">
        <v>0</v>
      </c>
      <c r="T442" s="148">
        <v>16</v>
      </c>
      <c r="U442" s="148">
        <v>2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36</v>
      </c>
      <c r="AF442" s="5">
        <v>0</v>
      </c>
      <c r="AG442" s="5">
        <v>1</v>
      </c>
      <c r="AH442" s="5">
        <v>31</v>
      </c>
      <c r="AI442" s="5">
        <v>4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20</v>
      </c>
      <c r="D443" s="278">
        <v>1</v>
      </c>
      <c r="E443" s="148">
        <v>3</v>
      </c>
      <c r="F443" s="148">
        <v>16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20</v>
      </c>
      <c r="R443" s="278">
        <v>3</v>
      </c>
      <c r="S443" s="148">
        <v>0</v>
      </c>
      <c r="T443" s="148">
        <v>14</v>
      </c>
      <c r="U443" s="148">
        <v>2</v>
      </c>
      <c r="V443" s="148">
        <v>0</v>
      </c>
      <c r="W443" s="148">
        <v>1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40</v>
      </c>
      <c r="AF443" s="5">
        <v>4</v>
      </c>
      <c r="AG443" s="5">
        <v>3</v>
      </c>
      <c r="AH443" s="5">
        <v>30</v>
      </c>
      <c r="AI443" s="5">
        <v>2</v>
      </c>
      <c r="AJ443" s="5">
        <v>0</v>
      </c>
      <c r="AK443" s="5">
        <v>1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12</v>
      </c>
      <c r="D444" s="278">
        <v>1</v>
      </c>
      <c r="E444" s="148">
        <v>0</v>
      </c>
      <c r="F444" s="148">
        <v>11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10</v>
      </c>
      <c r="R444" s="278">
        <v>0</v>
      </c>
      <c r="S444" s="148">
        <v>0</v>
      </c>
      <c r="T444" s="148">
        <v>9</v>
      </c>
      <c r="U444" s="148">
        <v>1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22</v>
      </c>
      <c r="AF444" s="5">
        <v>1</v>
      </c>
      <c r="AG444" s="5">
        <v>0</v>
      </c>
      <c r="AH444" s="5">
        <v>20</v>
      </c>
      <c r="AI444" s="5">
        <v>1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6</v>
      </c>
      <c r="D445" s="278">
        <v>0</v>
      </c>
      <c r="E445" s="148">
        <v>0</v>
      </c>
      <c r="F445" s="148">
        <v>5</v>
      </c>
      <c r="G445" s="148">
        <v>1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8</v>
      </c>
      <c r="R445" s="278">
        <v>0</v>
      </c>
      <c r="S445" s="148">
        <v>1</v>
      </c>
      <c r="T445" s="148">
        <v>7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14</v>
      </c>
      <c r="AF445" s="5">
        <v>0</v>
      </c>
      <c r="AG445" s="5">
        <v>1</v>
      </c>
      <c r="AH445" s="5">
        <v>12</v>
      </c>
      <c r="AI445" s="5">
        <v>1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5</v>
      </c>
      <c r="D446" s="278">
        <v>0</v>
      </c>
      <c r="E446" s="148">
        <v>0</v>
      </c>
      <c r="F446" s="148">
        <v>5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</v>
      </c>
      <c r="R446" s="278">
        <v>0</v>
      </c>
      <c r="S446" s="148">
        <v>0</v>
      </c>
      <c r="T446" s="148">
        <v>2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7</v>
      </c>
      <c r="AF446" s="5">
        <v>0</v>
      </c>
      <c r="AG446" s="5">
        <v>0</v>
      </c>
      <c r="AH446" s="5">
        <v>7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2</v>
      </c>
      <c r="D447" s="278">
        <v>0</v>
      </c>
      <c r="E447" s="148">
        <v>0</v>
      </c>
      <c r="F447" s="148">
        <v>1</v>
      </c>
      <c r="G447" s="148">
        <v>1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3</v>
      </c>
      <c r="R447" s="278">
        <v>0</v>
      </c>
      <c r="S447" s="148">
        <v>0</v>
      </c>
      <c r="T447" s="148">
        <v>3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5</v>
      </c>
      <c r="AF447" s="5">
        <v>0</v>
      </c>
      <c r="AG447" s="5">
        <v>0</v>
      </c>
      <c r="AH447" s="5">
        <v>4</v>
      </c>
      <c r="AI447" s="5">
        <v>1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</v>
      </c>
      <c r="D448" s="280">
        <v>0</v>
      </c>
      <c r="E448" s="281">
        <v>0</v>
      </c>
      <c r="F448" s="281">
        <v>1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3</v>
      </c>
      <c r="R448" s="280">
        <v>1</v>
      </c>
      <c r="S448" s="281">
        <v>0</v>
      </c>
      <c r="T448" s="281">
        <v>2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4</v>
      </c>
      <c r="AF448" s="9">
        <v>1</v>
      </c>
      <c r="AG448" s="9">
        <v>0</v>
      </c>
      <c r="AH448" s="9">
        <v>3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632</v>
      </c>
      <c r="D449" s="349">
        <v>31</v>
      </c>
      <c r="E449" s="349">
        <v>42</v>
      </c>
      <c r="F449" s="349">
        <v>441</v>
      </c>
      <c r="G449" s="349">
        <v>87</v>
      </c>
      <c r="H449" s="349">
        <v>30</v>
      </c>
      <c r="I449" s="349">
        <v>0</v>
      </c>
      <c r="J449" s="349">
        <v>1</v>
      </c>
      <c r="K449" s="349">
        <v>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401</v>
      </c>
      <c r="R449" s="349">
        <v>27</v>
      </c>
      <c r="S449" s="349">
        <v>33</v>
      </c>
      <c r="T449" s="349">
        <v>270</v>
      </c>
      <c r="U449" s="349">
        <v>45</v>
      </c>
      <c r="V449" s="349">
        <v>22</v>
      </c>
      <c r="W449" s="349">
        <v>2</v>
      </c>
      <c r="X449" s="349">
        <v>1</v>
      </c>
      <c r="Y449" s="349">
        <v>1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1033</v>
      </c>
      <c r="AF449" s="349">
        <v>58</v>
      </c>
      <c r="AG449" s="349">
        <v>75</v>
      </c>
      <c r="AH449" s="349">
        <v>711</v>
      </c>
      <c r="AI449" s="349">
        <v>132</v>
      </c>
      <c r="AJ449" s="349">
        <v>52</v>
      </c>
      <c r="AK449" s="349">
        <v>2</v>
      </c>
      <c r="AL449" s="349">
        <v>2</v>
      </c>
      <c r="AM449" s="349">
        <v>1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845</v>
      </c>
      <c r="D450" s="353">
        <v>39</v>
      </c>
      <c r="E450" s="353">
        <v>67</v>
      </c>
      <c r="F450" s="353">
        <v>595</v>
      </c>
      <c r="G450" s="353">
        <v>112</v>
      </c>
      <c r="H450" s="353">
        <v>31</v>
      </c>
      <c r="I450" s="353">
        <v>0</v>
      </c>
      <c r="J450" s="353">
        <v>1</v>
      </c>
      <c r="K450" s="353">
        <v>0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536</v>
      </c>
      <c r="R450" s="353">
        <v>34</v>
      </c>
      <c r="S450" s="353">
        <v>44</v>
      </c>
      <c r="T450" s="353">
        <v>370</v>
      </c>
      <c r="U450" s="353">
        <v>56</v>
      </c>
      <c r="V450" s="353">
        <v>25</v>
      </c>
      <c r="W450" s="353">
        <v>4</v>
      </c>
      <c r="X450" s="353">
        <v>1</v>
      </c>
      <c r="Y450" s="353">
        <v>2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1381</v>
      </c>
      <c r="AF450" s="353">
        <v>73</v>
      </c>
      <c r="AG450" s="353">
        <v>111</v>
      </c>
      <c r="AH450" s="353">
        <v>965</v>
      </c>
      <c r="AI450" s="353">
        <v>168</v>
      </c>
      <c r="AJ450" s="353">
        <v>56</v>
      </c>
      <c r="AK450" s="353">
        <v>4</v>
      </c>
      <c r="AL450" s="353">
        <v>2</v>
      </c>
      <c r="AM450" s="353">
        <v>2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917</v>
      </c>
      <c r="D451" s="357">
        <v>41</v>
      </c>
      <c r="E451" s="357">
        <v>71</v>
      </c>
      <c r="F451" s="357">
        <v>657</v>
      </c>
      <c r="G451" s="357">
        <v>116</v>
      </c>
      <c r="H451" s="357">
        <v>31</v>
      </c>
      <c r="I451" s="357">
        <v>0</v>
      </c>
      <c r="J451" s="357">
        <v>1</v>
      </c>
      <c r="K451" s="357">
        <v>0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607</v>
      </c>
      <c r="R451" s="357">
        <v>40</v>
      </c>
      <c r="S451" s="357">
        <v>45</v>
      </c>
      <c r="T451" s="357">
        <v>428</v>
      </c>
      <c r="U451" s="357">
        <v>61</v>
      </c>
      <c r="V451" s="357">
        <v>25</v>
      </c>
      <c r="W451" s="357">
        <v>5</v>
      </c>
      <c r="X451" s="357">
        <v>1</v>
      </c>
      <c r="Y451" s="357">
        <v>2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1524</v>
      </c>
      <c r="AF451" s="357">
        <v>81</v>
      </c>
      <c r="AG451" s="357">
        <v>116</v>
      </c>
      <c r="AH451" s="357">
        <v>1085</v>
      </c>
      <c r="AI451" s="357">
        <v>177</v>
      </c>
      <c r="AJ451" s="357">
        <v>56</v>
      </c>
      <c r="AK451" s="357">
        <v>5</v>
      </c>
      <c r="AL451" s="357">
        <v>2</v>
      </c>
      <c r="AM451" s="357">
        <v>2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934</v>
      </c>
      <c r="D452" s="361">
        <v>42</v>
      </c>
      <c r="E452" s="361">
        <v>72</v>
      </c>
      <c r="F452" s="361">
        <v>670</v>
      </c>
      <c r="G452" s="361">
        <v>118</v>
      </c>
      <c r="H452" s="361">
        <v>31</v>
      </c>
      <c r="I452" s="361">
        <v>0</v>
      </c>
      <c r="J452" s="361">
        <v>1</v>
      </c>
      <c r="K452" s="361">
        <v>0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616</v>
      </c>
      <c r="R452" s="361">
        <v>40</v>
      </c>
      <c r="S452" s="361">
        <v>46</v>
      </c>
      <c r="T452" s="361">
        <v>436</v>
      </c>
      <c r="U452" s="361">
        <v>61</v>
      </c>
      <c r="V452" s="361">
        <v>25</v>
      </c>
      <c r="W452" s="361">
        <v>5</v>
      </c>
      <c r="X452" s="361">
        <v>1</v>
      </c>
      <c r="Y452" s="361">
        <v>2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1550</v>
      </c>
      <c r="AF452" s="361">
        <v>82</v>
      </c>
      <c r="AG452" s="361">
        <v>118</v>
      </c>
      <c r="AH452" s="361">
        <v>1106</v>
      </c>
      <c r="AI452" s="361">
        <v>179</v>
      </c>
      <c r="AJ452" s="361">
        <v>56</v>
      </c>
      <c r="AK452" s="361">
        <v>5</v>
      </c>
      <c r="AL452" s="361">
        <v>2</v>
      </c>
      <c r="AM452" s="361">
        <v>2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4</v>
      </c>
      <c r="D455" s="276">
        <v>0</v>
      </c>
      <c r="E455" s="143">
        <v>0</v>
      </c>
      <c r="F455" s="143">
        <v>3</v>
      </c>
      <c r="G455" s="143">
        <v>0</v>
      </c>
      <c r="H455" s="143">
        <v>1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3</v>
      </c>
      <c r="R455" s="276">
        <v>0</v>
      </c>
      <c r="S455" s="143">
        <v>0</v>
      </c>
      <c r="T455" s="143">
        <v>3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7</v>
      </c>
      <c r="AF455" s="143">
        <v>0</v>
      </c>
      <c r="AG455" s="144">
        <v>0</v>
      </c>
      <c r="AH455" s="144">
        <v>6</v>
      </c>
      <c r="AI455" s="144">
        <v>0</v>
      </c>
      <c r="AJ455" s="144">
        <v>1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2</v>
      </c>
      <c r="D456" s="278">
        <v>0</v>
      </c>
      <c r="E456" s="148">
        <v>0</v>
      </c>
      <c r="F456" s="148">
        <v>2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4</v>
      </c>
      <c r="R456" s="278">
        <v>0</v>
      </c>
      <c r="S456" s="148">
        <v>1</v>
      </c>
      <c r="T456" s="148">
        <v>3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6</v>
      </c>
      <c r="AF456" s="5">
        <v>0</v>
      </c>
      <c r="AG456" s="5">
        <v>1</v>
      </c>
      <c r="AH456" s="5">
        <v>5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3</v>
      </c>
      <c r="D457" s="278">
        <v>1</v>
      </c>
      <c r="E457" s="148">
        <v>0</v>
      </c>
      <c r="F457" s="148">
        <v>1</v>
      </c>
      <c r="G457" s="148">
        <v>1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2</v>
      </c>
      <c r="R457" s="278">
        <v>0</v>
      </c>
      <c r="S457" s="148">
        <v>1</v>
      </c>
      <c r="T457" s="148">
        <v>1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5</v>
      </c>
      <c r="AF457" s="5">
        <v>1</v>
      </c>
      <c r="AG457" s="5">
        <v>1</v>
      </c>
      <c r="AH457" s="5">
        <v>2</v>
      </c>
      <c r="AI457" s="5">
        <v>1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3</v>
      </c>
      <c r="D458" s="278">
        <v>0</v>
      </c>
      <c r="E458" s="148">
        <v>0</v>
      </c>
      <c r="F458" s="148">
        <v>3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</v>
      </c>
      <c r="R458" s="278">
        <v>0</v>
      </c>
      <c r="S458" s="148">
        <v>0</v>
      </c>
      <c r="T458" s="148">
        <v>1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4</v>
      </c>
      <c r="AF458" s="5">
        <v>0</v>
      </c>
      <c r="AG458" s="5">
        <v>0</v>
      </c>
      <c r="AH458" s="5">
        <v>4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3</v>
      </c>
      <c r="D459" s="278">
        <v>0</v>
      </c>
      <c r="E459" s="148">
        <v>0</v>
      </c>
      <c r="F459" s="148">
        <v>2</v>
      </c>
      <c r="G459" s="148">
        <v>1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</v>
      </c>
      <c r="R459" s="278">
        <v>0</v>
      </c>
      <c r="S459" s="148">
        <v>0</v>
      </c>
      <c r="T459" s="148">
        <v>2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5</v>
      </c>
      <c r="AF459" s="5">
        <v>0</v>
      </c>
      <c r="AG459" s="5">
        <v>0</v>
      </c>
      <c r="AH459" s="5">
        <v>4</v>
      </c>
      <c r="AI459" s="5">
        <v>1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0</v>
      </c>
      <c r="D461" s="27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0</v>
      </c>
      <c r="R461" s="278">
        <v>0</v>
      </c>
      <c r="S461" s="148">
        <v>0</v>
      </c>
      <c r="T461" s="148">
        <v>0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1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</v>
      </c>
      <c r="R462" s="278">
        <v>0</v>
      </c>
      <c r="S462" s="148">
        <v>0</v>
      </c>
      <c r="T462" s="148">
        <v>1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2</v>
      </c>
      <c r="AF462" s="5">
        <v>0</v>
      </c>
      <c r="AG462" s="5">
        <v>0</v>
      </c>
      <c r="AH462" s="5">
        <v>2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2</v>
      </c>
      <c r="D464" s="278">
        <v>0</v>
      </c>
      <c r="E464" s="148">
        <v>0</v>
      </c>
      <c r="F464" s="148">
        <v>2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2</v>
      </c>
      <c r="R464" s="278">
        <v>0</v>
      </c>
      <c r="S464" s="148">
        <v>0</v>
      </c>
      <c r="T464" s="148">
        <v>1</v>
      </c>
      <c r="U464" s="148">
        <v>1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4</v>
      </c>
      <c r="AF464" s="5">
        <v>0</v>
      </c>
      <c r="AG464" s="5">
        <v>0</v>
      </c>
      <c r="AH464" s="5">
        <v>3</v>
      </c>
      <c r="AI464" s="5">
        <v>1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3</v>
      </c>
      <c r="D465" s="278">
        <v>0</v>
      </c>
      <c r="E465" s="148">
        <v>0</v>
      </c>
      <c r="F465" s="148">
        <v>3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3</v>
      </c>
      <c r="AF465" s="5">
        <v>0</v>
      </c>
      <c r="AG465" s="5">
        <v>0</v>
      </c>
      <c r="AH465" s="5">
        <v>3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1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</v>
      </c>
      <c r="AF466" s="5">
        <v>0</v>
      </c>
      <c r="AG466" s="5">
        <v>0</v>
      </c>
      <c r="AH466" s="5">
        <v>1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</v>
      </c>
      <c r="D467" s="278">
        <v>2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2</v>
      </c>
      <c r="AF467" s="5">
        <v>2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</v>
      </c>
      <c r="D468" s="278">
        <v>0</v>
      </c>
      <c r="E468" s="148">
        <v>0</v>
      </c>
      <c r="F468" s="148">
        <v>1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</v>
      </c>
      <c r="AF468" s="5">
        <v>0</v>
      </c>
      <c r="AG468" s="5">
        <v>0</v>
      </c>
      <c r="AH468" s="5">
        <v>1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3</v>
      </c>
      <c r="D469" s="278">
        <v>1</v>
      </c>
      <c r="E469" s="148">
        <v>0</v>
      </c>
      <c r="F469" s="148">
        <v>2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2</v>
      </c>
      <c r="R469" s="278">
        <v>0</v>
      </c>
      <c r="S469" s="148">
        <v>0</v>
      </c>
      <c r="T469" s="148">
        <v>1</v>
      </c>
      <c r="U469" s="148">
        <v>1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5</v>
      </c>
      <c r="AF469" s="5">
        <v>1</v>
      </c>
      <c r="AG469" s="5">
        <v>0</v>
      </c>
      <c r="AH469" s="5">
        <v>3</v>
      </c>
      <c r="AI469" s="5">
        <v>1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2</v>
      </c>
      <c r="D470" s="278">
        <v>0</v>
      </c>
      <c r="E470" s="148">
        <v>0</v>
      </c>
      <c r="F470" s="148">
        <v>2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2</v>
      </c>
      <c r="AF470" s="5">
        <v>0</v>
      </c>
      <c r="AG470" s="5">
        <v>0</v>
      </c>
      <c r="AH470" s="5">
        <v>2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3</v>
      </c>
      <c r="D472" s="278">
        <v>0</v>
      </c>
      <c r="E472" s="148">
        <v>0</v>
      </c>
      <c r="F472" s="148">
        <v>2</v>
      </c>
      <c r="G472" s="148">
        <v>0</v>
      </c>
      <c r="H472" s="148">
        <v>1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3</v>
      </c>
      <c r="R472" s="278">
        <v>0</v>
      </c>
      <c r="S472" s="148">
        <v>0</v>
      </c>
      <c r="T472" s="148">
        <v>2</v>
      </c>
      <c r="U472" s="148">
        <v>0</v>
      </c>
      <c r="V472" s="148">
        <v>1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6</v>
      </c>
      <c r="AF472" s="5">
        <v>0</v>
      </c>
      <c r="AG472" s="5">
        <v>0</v>
      </c>
      <c r="AH472" s="5">
        <v>4</v>
      </c>
      <c r="AI472" s="5">
        <v>0</v>
      </c>
      <c r="AJ472" s="5">
        <v>2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0</v>
      </c>
      <c r="D473" s="278">
        <v>0</v>
      </c>
      <c r="E473" s="148">
        <v>0</v>
      </c>
      <c r="F473" s="148">
        <v>0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2</v>
      </c>
      <c r="R475" s="278">
        <v>0</v>
      </c>
      <c r="S475" s="148">
        <v>0</v>
      </c>
      <c r="T475" s="148">
        <v>1</v>
      </c>
      <c r="U475" s="148">
        <v>1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</v>
      </c>
      <c r="AF475" s="5">
        <v>0</v>
      </c>
      <c r="AG475" s="5">
        <v>0</v>
      </c>
      <c r="AH475" s="5">
        <v>1</v>
      </c>
      <c r="AI475" s="5">
        <v>1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3</v>
      </c>
      <c r="D476" s="278">
        <v>0</v>
      </c>
      <c r="E476" s="148">
        <v>0</v>
      </c>
      <c r="F476" s="148">
        <v>3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2</v>
      </c>
      <c r="R476" s="278">
        <v>0</v>
      </c>
      <c r="S476" s="148">
        <v>0</v>
      </c>
      <c r="T476" s="148">
        <v>1</v>
      </c>
      <c r="U476" s="148">
        <v>0</v>
      </c>
      <c r="V476" s="148">
        <v>0</v>
      </c>
      <c r="W476" s="148">
        <v>1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5</v>
      </c>
      <c r="AF476" s="5">
        <v>0</v>
      </c>
      <c r="AG476" s="5">
        <v>0</v>
      </c>
      <c r="AH476" s="5">
        <v>4</v>
      </c>
      <c r="AI476" s="5">
        <v>0</v>
      </c>
      <c r="AJ476" s="5">
        <v>0</v>
      </c>
      <c r="AK476" s="5">
        <v>1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3</v>
      </c>
      <c r="D477" s="278">
        <v>0</v>
      </c>
      <c r="E477" s="148">
        <v>0</v>
      </c>
      <c r="F477" s="148">
        <v>3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4</v>
      </c>
      <c r="R477" s="278">
        <v>0</v>
      </c>
      <c r="S477" s="148">
        <v>0</v>
      </c>
      <c r="T477" s="148">
        <v>3</v>
      </c>
      <c r="U477" s="148">
        <v>0</v>
      </c>
      <c r="V477" s="148">
        <v>0</v>
      </c>
      <c r="W477" s="148">
        <v>0</v>
      </c>
      <c r="X477" s="148">
        <v>1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7</v>
      </c>
      <c r="AF477" s="5">
        <v>0</v>
      </c>
      <c r="AG477" s="5">
        <v>0</v>
      </c>
      <c r="AH477" s="5">
        <v>6</v>
      </c>
      <c r="AI477" s="5">
        <v>0</v>
      </c>
      <c r="AJ477" s="5">
        <v>0</v>
      </c>
      <c r="AK477" s="5">
        <v>0</v>
      </c>
      <c r="AL477" s="5">
        <v>1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2</v>
      </c>
      <c r="D478" s="278">
        <v>0</v>
      </c>
      <c r="E478" s="148">
        <v>0</v>
      </c>
      <c r="F478" s="148">
        <v>2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3</v>
      </c>
      <c r="R478" s="278">
        <v>0</v>
      </c>
      <c r="S478" s="148">
        <v>0</v>
      </c>
      <c r="T478" s="148">
        <v>1</v>
      </c>
      <c r="U478" s="148">
        <v>1</v>
      </c>
      <c r="V478" s="148">
        <v>1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5</v>
      </c>
      <c r="AF478" s="5">
        <v>0</v>
      </c>
      <c r="AG478" s="5">
        <v>0</v>
      </c>
      <c r="AH478" s="5">
        <v>3</v>
      </c>
      <c r="AI478" s="5">
        <v>1</v>
      </c>
      <c r="AJ478" s="5">
        <v>1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2</v>
      </c>
      <c r="D479" s="278">
        <v>0</v>
      </c>
      <c r="E479" s="148">
        <v>0</v>
      </c>
      <c r="F479" s="148">
        <v>2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4</v>
      </c>
      <c r="R479" s="278">
        <v>0</v>
      </c>
      <c r="S479" s="148">
        <v>1</v>
      </c>
      <c r="T479" s="148">
        <v>2</v>
      </c>
      <c r="U479" s="148">
        <v>0</v>
      </c>
      <c r="V479" s="148">
        <v>0</v>
      </c>
      <c r="W479" s="148">
        <v>0</v>
      </c>
      <c r="X479" s="148">
        <v>1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6</v>
      </c>
      <c r="AF479" s="148">
        <v>0</v>
      </c>
      <c r="AG479" s="5">
        <v>1</v>
      </c>
      <c r="AH479" s="5">
        <v>4</v>
      </c>
      <c r="AI479" s="5">
        <v>0</v>
      </c>
      <c r="AJ479" s="5">
        <v>0</v>
      </c>
      <c r="AK479" s="5">
        <v>0</v>
      </c>
      <c r="AL479" s="5">
        <v>1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5</v>
      </c>
      <c r="D480" s="278">
        <v>1</v>
      </c>
      <c r="E480" s="148">
        <v>1</v>
      </c>
      <c r="F480" s="148">
        <v>3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4</v>
      </c>
      <c r="R480" s="278">
        <v>0</v>
      </c>
      <c r="S480" s="148">
        <v>1</v>
      </c>
      <c r="T480" s="148">
        <v>3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9</v>
      </c>
      <c r="AF480" s="5">
        <v>1</v>
      </c>
      <c r="AG480" s="5">
        <v>2</v>
      </c>
      <c r="AH480" s="5">
        <v>6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6</v>
      </c>
      <c r="D481" s="278">
        <v>2</v>
      </c>
      <c r="E481" s="148">
        <v>1</v>
      </c>
      <c r="F481" s="148">
        <v>2</v>
      </c>
      <c r="G481" s="148">
        <v>0</v>
      </c>
      <c r="H481" s="148">
        <v>0</v>
      </c>
      <c r="I481" s="148">
        <v>1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5</v>
      </c>
      <c r="R481" s="278">
        <v>0</v>
      </c>
      <c r="S481" s="148">
        <v>1</v>
      </c>
      <c r="T481" s="148">
        <v>4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11</v>
      </c>
      <c r="AF481" s="5">
        <v>2</v>
      </c>
      <c r="AG481" s="5">
        <v>2</v>
      </c>
      <c r="AH481" s="5">
        <v>6</v>
      </c>
      <c r="AI481" s="5">
        <v>0</v>
      </c>
      <c r="AJ481" s="5">
        <v>0</v>
      </c>
      <c r="AK481" s="5">
        <v>1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3</v>
      </c>
      <c r="D482" s="278">
        <v>1</v>
      </c>
      <c r="E482" s="148">
        <v>0</v>
      </c>
      <c r="F482" s="148">
        <v>2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10</v>
      </c>
      <c r="R482" s="278">
        <v>0</v>
      </c>
      <c r="S482" s="148">
        <v>0</v>
      </c>
      <c r="T482" s="148">
        <v>8</v>
      </c>
      <c r="U482" s="148">
        <v>0</v>
      </c>
      <c r="V482" s="148">
        <v>1</v>
      </c>
      <c r="W482" s="148">
        <v>0</v>
      </c>
      <c r="X482" s="148">
        <v>1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13</v>
      </c>
      <c r="AF482" s="5">
        <v>1</v>
      </c>
      <c r="AG482" s="5">
        <v>0</v>
      </c>
      <c r="AH482" s="5">
        <v>10</v>
      </c>
      <c r="AI482" s="5">
        <v>0</v>
      </c>
      <c r="AJ482" s="5">
        <v>1</v>
      </c>
      <c r="AK482" s="5">
        <v>0</v>
      </c>
      <c r="AL482" s="5">
        <v>1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3</v>
      </c>
      <c r="D483" s="278">
        <v>0</v>
      </c>
      <c r="E483" s="148">
        <v>0</v>
      </c>
      <c r="F483" s="148">
        <v>2</v>
      </c>
      <c r="G483" s="148">
        <v>1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3</v>
      </c>
      <c r="R483" s="278">
        <v>1</v>
      </c>
      <c r="S483" s="148">
        <v>0</v>
      </c>
      <c r="T483" s="148">
        <v>2</v>
      </c>
      <c r="U483" s="148">
        <v>0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6</v>
      </c>
      <c r="AF483" s="5">
        <v>1</v>
      </c>
      <c r="AG483" s="5">
        <v>0</v>
      </c>
      <c r="AH483" s="5">
        <v>4</v>
      </c>
      <c r="AI483" s="5">
        <v>1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0</v>
      </c>
      <c r="D484" s="278">
        <v>0</v>
      </c>
      <c r="E484" s="148">
        <v>0</v>
      </c>
      <c r="F484" s="148">
        <v>0</v>
      </c>
      <c r="G484" s="148">
        <v>0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8</v>
      </c>
      <c r="R484" s="278">
        <v>1</v>
      </c>
      <c r="S484" s="148">
        <v>1</v>
      </c>
      <c r="T484" s="148">
        <v>5</v>
      </c>
      <c r="U484" s="148">
        <v>1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8</v>
      </c>
      <c r="AF484" s="5">
        <v>1</v>
      </c>
      <c r="AG484" s="5">
        <v>1</v>
      </c>
      <c r="AH484" s="5">
        <v>5</v>
      </c>
      <c r="AI484" s="5">
        <v>1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3</v>
      </c>
      <c r="D485" s="278">
        <v>0</v>
      </c>
      <c r="E485" s="148">
        <v>0</v>
      </c>
      <c r="F485" s="148">
        <v>3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10</v>
      </c>
      <c r="R485" s="278">
        <v>0</v>
      </c>
      <c r="S485" s="148">
        <v>0</v>
      </c>
      <c r="T485" s="148">
        <v>9</v>
      </c>
      <c r="U485" s="148">
        <v>1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13</v>
      </c>
      <c r="AF485" s="5">
        <v>0</v>
      </c>
      <c r="AG485" s="5">
        <v>0</v>
      </c>
      <c r="AH485" s="5">
        <v>12</v>
      </c>
      <c r="AI485" s="5">
        <v>1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7</v>
      </c>
      <c r="D486" s="278">
        <v>0</v>
      </c>
      <c r="E486" s="148">
        <v>0</v>
      </c>
      <c r="F486" s="148">
        <v>7</v>
      </c>
      <c r="G486" s="148">
        <v>0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10</v>
      </c>
      <c r="R486" s="278">
        <v>0</v>
      </c>
      <c r="S486" s="148">
        <v>1</v>
      </c>
      <c r="T486" s="148">
        <v>7</v>
      </c>
      <c r="U486" s="148">
        <v>1</v>
      </c>
      <c r="V486" s="148">
        <v>1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17</v>
      </c>
      <c r="AF486" s="5">
        <v>0</v>
      </c>
      <c r="AG486" s="5">
        <v>1</v>
      </c>
      <c r="AH486" s="5">
        <v>14</v>
      </c>
      <c r="AI486" s="5">
        <v>1</v>
      </c>
      <c r="AJ486" s="5">
        <v>1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5</v>
      </c>
      <c r="D487" s="278">
        <v>0</v>
      </c>
      <c r="E487" s="148">
        <v>0</v>
      </c>
      <c r="F487" s="148">
        <v>4</v>
      </c>
      <c r="G487" s="148">
        <v>1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8</v>
      </c>
      <c r="R487" s="278">
        <v>2</v>
      </c>
      <c r="S487" s="148">
        <v>1</v>
      </c>
      <c r="T487" s="148">
        <v>3</v>
      </c>
      <c r="U487" s="148">
        <v>2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13</v>
      </c>
      <c r="AF487" s="5">
        <v>2</v>
      </c>
      <c r="AG487" s="5">
        <v>1</v>
      </c>
      <c r="AH487" s="5">
        <v>7</v>
      </c>
      <c r="AI487" s="5">
        <v>3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10</v>
      </c>
      <c r="D488" s="278">
        <v>3</v>
      </c>
      <c r="E488" s="148">
        <v>1</v>
      </c>
      <c r="F488" s="148">
        <v>6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12</v>
      </c>
      <c r="R488" s="278">
        <v>0</v>
      </c>
      <c r="S488" s="148">
        <v>0</v>
      </c>
      <c r="T488" s="148">
        <v>11</v>
      </c>
      <c r="U488" s="148">
        <v>1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22</v>
      </c>
      <c r="AF488" s="5">
        <v>3</v>
      </c>
      <c r="AG488" s="5">
        <v>1</v>
      </c>
      <c r="AH488" s="5">
        <v>17</v>
      </c>
      <c r="AI488" s="5">
        <v>1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15</v>
      </c>
      <c r="D489" s="278">
        <v>1</v>
      </c>
      <c r="E489" s="148">
        <v>1</v>
      </c>
      <c r="F489" s="148">
        <v>12</v>
      </c>
      <c r="G489" s="148">
        <v>1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13</v>
      </c>
      <c r="R489" s="278">
        <v>0</v>
      </c>
      <c r="S489" s="148">
        <v>0</v>
      </c>
      <c r="T489" s="148">
        <v>12</v>
      </c>
      <c r="U489" s="148">
        <v>1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28</v>
      </c>
      <c r="AF489" s="5">
        <v>1</v>
      </c>
      <c r="AG489" s="5">
        <v>1</v>
      </c>
      <c r="AH489" s="5">
        <v>24</v>
      </c>
      <c r="AI489" s="5">
        <v>2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6</v>
      </c>
      <c r="D490" s="278">
        <v>0</v>
      </c>
      <c r="E490" s="148">
        <v>1</v>
      </c>
      <c r="F490" s="148">
        <v>3</v>
      </c>
      <c r="G490" s="148">
        <v>0</v>
      </c>
      <c r="H490" s="148">
        <v>2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7</v>
      </c>
      <c r="R490" s="278">
        <v>0</v>
      </c>
      <c r="S490" s="148">
        <v>0</v>
      </c>
      <c r="T490" s="148">
        <v>6</v>
      </c>
      <c r="U490" s="148">
        <v>1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13</v>
      </c>
      <c r="AF490" s="5">
        <v>0</v>
      </c>
      <c r="AG490" s="5">
        <v>1</v>
      </c>
      <c r="AH490" s="5">
        <v>9</v>
      </c>
      <c r="AI490" s="5">
        <v>1</v>
      </c>
      <c r="AJ490" s="5">
        <v>2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13</v>
      </c>
      <c r="D491" s="278">
        <v>1</v>
      </c>
      <c r="E491" s="148">
        <v>1</v>
      </c>
      <c r="F491" s="148">
        <v>9</v>
      </c>
      <c r="G491" s="148">
        <v>0</v>
      </c>
      <c r="H491" s="148">
        <v>2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5</v>
      </c>
      <c r="R491" s="278">
        <v>0</v>
      </c>
      <c r="S491" s="148">
        <v>0</v>
      </c>
      <c r="T491" s="148">
        <v>3</v>
      </c>
      <c r="U491" s="148">
        <v>2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18</v>
      </c>
      <c r="AF491" s="5">
        <v>1</v>
      </c>
      <c r="AG491" s="5">
        <v>1</v>
      </c>
      <c r="AH491" s="5">
        <v>12</v>
      </c>
      <c r="AI491" s="5">
        <v>2</v>
      </c>
      <c r="AJ491" s="5">
        <v>2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16</v>
      </c>
      <c r="D492" s="278">
        <v>0</v>
      </c>
      <c r="E492" s="148">
        <v>0</v>
      </c>
      <c r="F492" s="148">
        <v>15</v>
      </c>
      <c r="G492" s="148">
        <v>1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12</v>
      </c>
      <c r="R492" s="278">
        <v>1</v>
      </c>
      <c r="S492" s="148">
        <v>1</v>
      </c>
      <c r="T492" s="148">
        <v>8</v>
      </c>
      <c r="U492" s="148">
        <v>1</v>
      </c>
      <c r="V492" s="148">
        <v>1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28</v>
      </c>
      <c r="AF492" s="5">
        <v>1</v>
      </c>
      <c r="AG492" s="5">
        <v>1</v>
      </c>
      <c r="AH492" s="5">
        <v>23</v>
      </c>
      <c r="AI492" s="5">
        <v>2</v>
      </c>
      <c r="AJ492" s="5">
        <v>1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13</v>
      </c>
      <c r="D493" s="278">
        <v>1</v>
      </c>
      <c r="E493" s="148">
        <v>0</v>
      </c>
      <c r="F493" s="148">
        <v>12</v>
      </c>
      <c r="G493" s="148">
        <v>0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6</v>
      </c>
      <c r="R493" s="278">
        <v>0</v>
      </c>
      <c r="S493" s="148">
        <v>0</v>
      </c>
      <c r="T493" s="148">
        <v>4</v>
      </c>
      <c r="U493" s="148">
        <v>2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19</v>
      </c>
      <c r="AF493" s="5">
        <v>1</v>
      </c>
      <c r="AG493" s="5">
        <v>0</v>
      </c>
      <c r="AH493" s="5">
        <v>16</v>
      </c>
      <c r="AI493" s="5">
        <v>2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6</v>
      </c>
      <c r="D494" s="278">
        <v>0</v>
      </c>
      <c r="E494" s="148">
        <v>1</v>
      </c>
      <c r="F494" s="148">
        <v>1</v>
      </c>
      <c r="G494" s="148">
        <v>3</v>
      </c>
      <c r="H494" s="148">
        <v>1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3</v>
      </c>
      <c r="R494" s="278">
        <v>0</v>
      </c>
      <c r="S494" s="148">
        <v>1</v>
      </c>
      <c r="T494" s="148">
        <v>2</v>
      </c>
      <c r="U494" s="148">
        <v>0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9</v>
      </c>
      <c r="AF494" s="5">
        <v>0</v>
      </c>
      <c r="AG494" s="5">
        <v>2</v>
      </c>
      <c r="AH494" s="5">
        <v>3</v>
      </c>
      <c r="AI494" s="5">
        <v>3</v>
      </c>
      <c r="AJ494" s="5">
        <v>1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4</v>
      </c>
      <c r="D495" s="278">
        <v>0</v>
      </c>
      <c r="E495" s="148">
        <v>0</v>
      </c>
      <c r="F495" s="148">
        <v>2</v>
      </c>
      <c r="G495" s="148">
        <v>2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4</v>
      </c>
      <c r="R495" s="278">
        <v>0</v>
      </c>
      <c r="S495" s="148">
        <v>0</v>
      </c>
      <c r="T495" s="148">
        <v>3</v>
      </c>
      <c r="U495" s="148">
        <v>0</v>
      </c>
      <c r="V495" s="148">
        <v>1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8</v>
      </c>
      <c r="AF495" s="5">
        <v>0</v>
      </c>
      <c r="AG495" s="5">
        <v>0</v>
      </c>
      <c r="AH495" s="5">
        <v>5</v>
      </c>
      <c r="AI495" s="5">
        <v>2</v>
      </c>
      <c r="AJ495" s="5">
        <v>1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15</v>
      </c>
      <c r="D496" s="278">
        <v>1</v>
      </c>
      <c r="E496" s="148">
        <v>0</v>
      </c>
      <c r="F496" s="148">
        <v>9</v>
      </c>
      <c r="G496" s="148">
        <v>5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9</v>
      </c>
      <c r="R496" s="278">
        <v>1</v>
      </c>
      <c r="S496" s="148">
        <v>0</v>
      </c>
      <c r="T496" s="148">
        <v>6</v>
      </c>
      <c r="U496" s="148">
        <v>1</v>
      </c>
      <c r="V496" s="148">
        <v>1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24</v>
      </c>
      <c r="AF496" s="5">
        <v>2</v>
      </c>
      <c r="AG496" s="5">
        <v>0</v>
      </c>
      <c r="AH496" s="5">
        <v>15</v>
      </c>
      <c r="AI496" s="5">
        <v>6</v>
      </c>
      <c r="AJ496" s="5">
        <v>1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11</v>
      </c>
      <c r="D497" s="278">
        <v>0</v>
      </c>
      <c r="E497" s="148">
        <v>0</v>
      </c>
      <c r="F497" s="148">
        <v>7</v>
      </c>
      <c r="G497" s="148">
        <v>3</v>
      </c>
      <c r="H497" s="148">
        <v>1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7</v>
      </c>
      <c r="R497" s="278">
        <v>1</v>
      </c>
      <c r="S497" s="148">
        <v>0</v>
      </c>
      <c r="T497" s="148">
        <v>6</v>
      </c>
      <c r="U497" s="148">
        <v>0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18</v>
      </c>
      <c r="AF497" s="5">
        <v>1</v>
      </c>
      <c r="AG497" s="5">
        <v>0</v>
      </c>
      <c r="AH497" s="5">
        <v>13</v>
      </c>
      <c r="AI497" s="5">
        <v>3</v>
      </c>
      <c r="AJ497" s="5">
        <v>1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11</v>
      </c>
      <c r="D498" s="278">
        <v>0</v>
      </c>
      <c r="E498" s="148">
        <v>1</v>
      </c>
      <c r="F498" s="148">
        <v>8</v>
      </c>
      <c r="G498" s="148">
        <v>2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8</v>
      </c>
      <c r="R498" s="278">
        <v>0</v>
      </c>
      <c r="S498" s="148">
        <v>1</v>
      </c>
      <c r="T498" s="148">
        <v>7</v>
      </c>
      <c r="U498" s="148">
        <v>0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19</v>
      </c>
      <c r="AF498" s="5">
        <v>0</v>
      </c>
      <c r="AG498" s="5">
        <v>2</v>
      </c>
      <c r="AH498" s="5">
        <v>15</v>
      </c>
      <c r="AI498" s="5">
        <v>2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13</v>
      </c>
      <c r="D499" s="278">
        <v>0</v>
      </c>
      <c r="E499" s="148">
        <v>1</v>
      </c>
      <c r="F499" s="148">
        <v>9</v>
      </c>
      <c r="G499" s="148">
        <v>1</v>
      </c>
      <c r="H499" s="148">
        <v>2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5</v>
      </c>
      <c r="R499" s="278">
        <v>0</v>
      </c>
      <c r="S499" s="148">
        <v>0</v>
      </c>
      <c r="T499" s="148">
        <v>4</v>
      </c>
      <c r="U499" s="148">
        <v>1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18</v>
      </c>
      <c r="AF499" s="5">
        <v>0</v>
      </c>
      <c r="AG499" s="5">
        <v>1</v>
      </c>
      <c r="AH499" s="5">
        <v>13</v>
      </c>
      <c r="AI499" s="5">
        <v>2</v>
      </c>
      <c r="AJ499" s="5">
        <v>2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6</v>
      </c>
      <c r="D500" s="278">
        <v>0</v>
      </c>
      <c r="E500" s="148">
        <v>0</v>
      </c>
      <c r="F500" s="148">
        <v>2</v>
      </c>
      <c r="G500" s="148">
        <v>4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4</v>
      </c>
      <c r="R500" s="278">
        <v>0</v>
      </c>
      <c r="S500" s="148">
        <v>0</v>
      </c>
      <c r="T500" s="148">
        <v>1</v>
      </c>
      <c r="U500" s="148">
        <v>1</v>
      </c>
      <c r="V500" s="148">
        <v>2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10</v>
      </c>
      <c r="AF500" s="5">
        <v>0</v>
      </c>
      <c r="AG500" s="5">
        <v>0</v>
      </c>
      <c r="AH500" s="5">
        <v>3</v>
      </c>
      <c r="AI500" s="5">
        <v>5</v>
      </c>
      <c r="AJ500" s="5">
        <v>2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12</v>
      </c>
      <c r="D501" s="278">
        <v>0</v>
      </c>
      <c r="E501" s="148">
        <v>0</v>
      </c>
      <c r="F501" s="148">
        <v>8</v>
      </c>
      <c r="G501" s="148">
        <v>3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6</v>
      </c>
      <c r="R501" s="278">
        <v>3</v>
      </c>
      <c r="S501" s="148">
        <v>0</v>
      </c>
      <c r="T501" s="148">
        <v>3</v>
      </c>
      <c r="U501" s="148">
        <v>0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18</v>
      </c>
      <c r="AF501" s="5">
        <v>3</v>
      </c>
      <c r="AG501" s="5">
        <v>0</v>
      </c>
      <c r="AH501" s="5">
        <v>11</v>
      </c>
      <c r="AI501" s="5">
        <v>3</v>
      </c>
      <c r="AJ501" s="5">
        <v>1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25</v>
      </c>
      <c r="D502" s="278">
        <v>0</v>
      </c>
      <c r="E502" s="148">
        <v>3</v>
      </c>
      <c r="F502" s="148">
        <v>16</v>
      </c>
      <c r="G502" s="148">
        <v>5</v>
      </c>
      <c r="H502" s="148">
        <v>1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6</v>
      </c>
      <c r="R502" s="278">
        <v>1</v>
      </c>
      <c r="S502" s="148">
        <v>2</v>
      </c>
      <c r="T502" s="148">
        <v>3</v>
      </c>
      <c r="U502" s="148">
        <v>0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31</v>
      </c>
      <c r="AF502" s="5">
        <v>1</v>
      </c>
      <c r="AG502" s="5">
        <v>5</v>
      </c>
      <c r="AH502" s="5">
        <v>19</v>
      </c>
      <c r="AI502" s="5">
        <v>5</v>
      </c>
      <c r="AJ502" s="5">
        <v>1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12</v>
      </c>
      <c r="D503" s="278">
        <v>2</v>
      </c>
      <c r="E503" s="148">
        <v>2</v>
      </c>
      <c r="F503" s="148">
        <v>7</v>
      </c>
      <c r="G503" s="148">
        <v>0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5</v>
      </c>
      <c r="R503" s="278">
        <v>1</v>
      </c>
      <c r="S503" s="148">
        <v>0</v>
      </c>
      <c r="T503" s="148">
        <v>2</v>
      </c>
      <c r="U503" s="148">
        <v>2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17</v>
      </c>
      <c r="AF503" s="148">
        <v>3</v>
      </c>
      <c r="AG503" s="5">
        <v>2</v>
      </c>
      <c r="AH503" s="5">
        <v>9</v>
      </c>
      <c r="AI503" s="5">
        <v>2</v>
      </c>
      <c r="AJ503" s="5">
        <v>1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4</v>
      </c>
      <c r="D504" s="278">
        <v>1</v>
      </c>
      <c r="E504" s="148">
        <v>0</v>
      </c>
      <c r="F504" s="148">
        <v>1</v>
      </c>
      <c r="G504" s="148">
        <v>1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1</v>
      </c>
      <c r="N504" s="148">
        <v>0</v>
      </c>
      <c r="O504" s="279">
        <v>0</v>
      </c>
      <c r="Q504" s="146">
        <v>5</v>
      </c>
      <c r="R504" s="278">
        <v>2</v>
      </c>
      <c r="S504" s="148">
        <v>0</v>
      </c>
      <c r="T504" s="148">
        <v>2</v>
      </c>
      <c r="U504" s="148">
        <v>1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9</v>
      </c>
      <c r="AF504" s="5">
        <v>3</v>
      </c>
      <c r="AG504" s="5">
        <v>0</v>
      </c>
      <c r="AH504" s="5">
        <v>3</v>
      </c>
      <c r="AI504" s="5">
        <v>2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1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7</v>
      </c>
      <c r="D505" s="278">
        <v>0</v>
      </c>
      <c r="E505" s="148">
        <v>0</v>
      </c>
      <c r="F505" s="148">
        <v>6</v>
      </c>
      <c r="G505" s="148">
        <v>1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9</v>
      </c>
      <c r="R505" s="278">
        <v>0</v>
      </c>
      <c r="S505" s="148">
        <v>1</v>
      </c>
      <c r="T505" s="148">
        <v>4</v>
      </c>
      <c r="U505" s="148">
        <v>3</v>
      </c>
      <c r="V505" s="148">
        <v>1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16</v>
      </c>
      <c r="AF505" s="5">
        <v>0</v>
      </c>
      <c r="AG505" s="5">
        <v>1</v>
      </c>
      <c r="AH505" s="5">
        <v>10</v>
      </c>
      <c r="AI505" s="5">
        <v>4</v>
      </c>
      <c r="AJ505" s="5">
        <v>1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9</v>
      </c>
      <c r="D506" s="278">
        <v>2</v>
      </c>
      <c r="E506" s="148">
        <v>2</v>
      </c>
      <c r="F506" s="148">
        <v>5</v>
      </c>
      <c r="G506" s="148">
        <v>0</v>
      </c>
      <c r="H506" s="148">
        <v>0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2</v>
      </c>
      <c r="R506" s="278">
        <v>0</v>
      </c>
      <c r="S506" s="148">
        <v>1</v>
      </c>
      <c r="T506" s="148">
        <v>1</v>
      </c>
      <c r="U506" s="148">
        <v>0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11</v>
      </c>
      <c r="AF506" s="5">
        <v>2</v>
      </c>
      <c r="AG506" s="5">
        <v>3</v>
      </c>
      <c r="AH506" s="5">
        <v>6</v>
      </c>
      <c r="AI506" s="5">
        <v>0</v>
      </c>
      <c r="AJ506" s="5">
        <v>0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10</v>
      </c>
      <c r="D507" s="278">
        <v>0</v>
      </c>
      <c r="E507" s="148">
        <v>1</v>
      </c>
      <c r="F507" s="148">
        <v>9</v>
      </c>
      <c r="G507" s="148">
        <v>0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6</v>
      </c>
      <c r="R507" s="278">
        <v>0</v>
      </c>
      <c r="S507" s="148">
        <v>0</v>
      </c>
      <c r="T507" s="148">
        <v>4</v>
      </c>
      <c r="U507" s="148">
        <v>1</v>
      </c>
      <c r="V507" s="148">
        <v>1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16</v>
      </c>
      <c r="AF507" s="5">
        <v>0</v>
      </c>
      <c r="AG507" s="5">
        <v>1</v>
      </c>
      <c r="AH507" s="5">
        <v>13</v>
      </c>
      <c r="AI507" s="5">
        <v>1</v>
      </c>
      <c r="AJ507" s="5">
        <v>1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8</v>
      </c>
      <c r="D508" s="278">
        <v>2</v>
      </c>
      <c r="E508" s="148">
        <v>0</v>
      </c>
      <c r="F508" s="148">
        <v>6</v>
      </c>
      <c r="G508" s="148">
        <v>0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6</v>
      </c>
      <c r="R508" s="278">
        <v>1</v>
      </c>
      <c r="S508" s="148">
        <v>1</v>
      </c>
      <c r="T508" s="148">
        <v>3</v>
      </c>
      <c r="U508" s="148">
        <v>1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14</v>
      </c>
      <c r="AF508" s="5">
        <v>3</v>
      </c>
      <c r="AG508" s="5">
        <v>1</v>
      </c>
      <c r="AH508" s="5">
        <v>9</v>
      </c>
      <c r="AI508" s="5">
        <v>1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12</v>
      </c>
      <c r="D509" s="278">
        <v>0</v>
      </c>
      <c r="E509" s="148">
        <v>1</v>
      </c>
      <c r="F509" s="148">
        <v>11</v>
      </c>
      <c r="G509" s="148">
        <v>0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4</v>
      </c>
      <c r="R509" s="278">
        <v>0</v>
      </c>
      <c r="S509" s="148">
        <v>0</v>
      </c>
      <c r="T509" s="148">
        <v>3</v>
      </c>
      <c r="U509" s="148">
        <v>1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16</v>
      </c>
      <c r="AF509" s="5">
        <v>0</v>
      </c>
      <c r="AG509" s="5">
        <v>1</v>
      </c>
      <c r="AH509" s="5">
        <v>14</v>
      </c>
      <c r="AI509" s="5">
        <v>1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5</v>
      </c>
      <c r="D510" s="278">
        <v>1</v>
      </c>
      <c r="E510" s="148">
        <v>0</v>
      </c>
      <c r="F510" s="148">
        <v>3</v>
      </c>
      <c r="G510" s="148">
        <v>0</v>
      </c>
      <c r="H510" s="148">
        <v>1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7</v>
      </c>
      <c r="R510" s="278">
        <v>1</v>
      </c>
      <c r="S510" s="148">
        <v>0</v>
      </c>
      <c r="T510" s="148">
        <v>6</v>
      </c>
      <c r="U510" s="148">
        <v>0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12</v>
      </c>
      <c r="AF510" s="5">
        <v>2</v>
      </c>
      <c r="AG510" s="5">
        <v>0</v>
      </c>
      <c r="AH510" s="5">
        <v>9</v>
      </c>
      <c r="AI510" s="5">
        <v>0</v>
      </c>
      <c r="AJ510" s="5">
        <v>1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12</v>
      </c>
      <c r="D511" s="278">
        <v>0</v>
      </c>
      <c r="E511" s="148">
        <v>0</v>
      </c>
      <c r="F511" s="148">
        <v>9</v>
      </c>
      <c r="G511" s="148">
        <v>3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3</v>
      </c>
      <c r="R511" s="278">
        <v>0</v>
      </c>
      <c r="S511" s="148">
        <v>0</v>
      </c>
      <c r="T511" s="148">
        <v>3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15</v>
      </c>
      <c r="AF511" s="5">
        <v>0</v>
      </c>
      <c r="AG511" s="5">
        <v>0</v>
      </c>
      <c r="AH511" s="5">
        <v>12</v>
      </c>
      <c r="AI511" s="5">
        <v>3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9</v>
      </c>
      <c r="D512" s="278">
        <v>1</v>
      </c>
      <c r="E512" s="148">
        <v>1</v>
      </c>
      <c r="F512" s="148">
        <v>7</v>
      </c>
      <c r="G512" s="148">
        <v>0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9</v>
      </c>
      <c r="R512" s="278">
        <v>0</v>
      </c>
      <c r="S512" s="148">
        <v>0</v>
      </c>
      <c r="T512" s="148">
        <v>8</v>
      </c>
      <c r="U512" s="148">
        <v>1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18</v>
      </c>
      <c r="AF512" s="5">
        <v>1</v>
      </c>
      <c r="AG512" s="5">
        <v>1</v>
      </c>
      <c r="AH512" s="5">
        <v>15</v>
      </c>
      <c r="AI512" s="5">
        <v>1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13</v>
      </c>
      <c r="D513" s="278">
        <v>0</v>
      </c>
      <c r="E513" s="148">
        <v>2</v>
      </c>
      <c r="F513" s="148">
        <v>7</v>
      </c>
      <c r="G513" s="148">
        <v>3</v>
      </c>
      <c r="H513" s="148">
        <v>1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2</v>
      </c>
      <c r="R513" s="278">
        <v>1</v>
      </c>
      <c r="S513" s="148">
        <v>0</v>
      </c>
      <c r="T513" s="148">
        <v>1</v>
      </c>
      <c r="U513" s="148">
        <v>0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15</v>
      </c>
      <c r="AF513" s="5">
        <v>1</v>
      </c>
      <c r="AG513" s="5">
        <v>2</v>
      </c>
      <c r="AH513" s="5">
        <v>8</v>
      </c>
      <c r="AI513" s="5">
        <v>3</v>
      </c>
      <c r="AJ513" s="5">
        <v>1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13</v>
      </c>
      <c r="D514" s="278">
        <v>0</v>
      </c>
      <c r="E514" s="148">
        <v>3</v>
      </c>
      <c r="F514" s="148">
        <v>7</v>
      </c>
      <c r="G514" s="148">
        <v>3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3</v>
      </c>
      <c r="R514" s="278">
        <v>0</v>
      </c>
      <c r="S514" s="148">
        <v>1</v>
      </c>
      <c r="T514" s="148">
        <v>2</v>
      </c>
      <c r="U514" s="148">
        <v>0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16</v>
      </c>
      <c r="AF514" s="5">
        <v>0</v>
      </c>
      <c r="AG514" s="5">
        <v>4</v>
      </c>
      <c r="AH514" s="5">
        <v>9</v>
      </c>
      <c r="AI514" s="5">
        <v>3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13</v>
      </c>
      <c r="D515" s="278">
        <v>1</v>
      </c>
      <c r="E515" s="148">
        <v>1</v>
      </c>
      <c r="F515" s="148">
        <v>9</v>
      </c>
      <c r="G515" s="148">
        <v>2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5</v>
      </c>
      <c r="R515" s="278">
        <v>0</v>
      </c>
      <c r="S515" s="148">
        <v>0</v>
      </c>
      <c r="T515" s="148">
        <v>4</v>
      </c>
      <c r="U515" s="148">
        <v>0</v>
      </c>
      <c r="V515" s="148">
        <v>1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18</v>
      </c>
      <c r="AF515" s="5">
        <v>1</v>
      </c>
      <c r="AG515" s="5">
        <v>1</v>
      </c>
      <c r="AH515" s="5">
        <v>13</v>
      </c>
      <c r="AI515" s="5">
        <v>2</v>
      </c>
      <c r="AJ515" s="5">
        <v>1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8</v>
      </c>
      <c r="D516" s="278">
        <v>0</v>
      </c>
      <c r="E516" s="148">
        <v>1</v>
      </c>
      <c r="F516" s="148">
        <v>6</v>
      </c>
      <c r="G516" s="148">
        <v>1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5</v>
      </c>
      <c r="R516" s="278">
        <v>0</v>
      </c>
      <c r="S516" s="148">
        <v>2</v>
      </c>
      <c r="T516" s="148">
        <v>3</v>
      </c>
      <c r="U516" s="148">
        <v>0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13</v>
      </c>
      <c r="AF516" s="5">
        <v>0</v>
      </c>
      <c r="AG516" s="5">
        <v>3</v>
      </c>
      <c r="AH516" s="5">
        <v>9</v>
      </c>
      <c r="AI516" s="5">
        <v>1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12</v>
      </c>
      <c r="D517" s="278">
        <v>1</v>
      </c>
      <c r="E517" s="148">
        <v>0</v>
      </c>
      <c r="F517" s="148">
        <v>8</v>
      </c>
      <c r="G517" s="148">
        <v>0</v>
      </c>
      <c r="H517" s="148">
        <v>3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7</v>
      </c>
      <c r="R517" s="278">
        <v>0</v>
      </c>
      <c r="S517" s="148">
        <v>1</v>
      </c>
      <c r="T517" s="148">
        <v>4</v>
      </c>
      <c r="U517" s="148">
        <v>2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19</v>
      </c>
      <c r="AF517" s="5">
        <v>1</v>
      </c>
      <c r="AG517" s="5">
        <v>1</v>
      </c>
      <c r="AH517" s="5">
        <v>12</v>
      </c>
      <c r="AI517" s="5">
        <v>2</v>
      </c>
      <c r="AJ517" s="5">
        <v>3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13</v>
      </c>
      <c r="D518" s="278">
        <v>0</v>
      </c>
      <c r="E518" s="148">
        <v>1</v>
      </c>
      <c r="F518" s="148">
        <v>9</v>
      </c>
      <c r="G518" s="148">
        <v>2</v>
      </c>
      <c r="H518" s="148">
        <v>1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5</v>
      </c>
      <c r="R518" s="278">
        <v>1</v>
      </c>
      <c r="S518" s="148">
        <v>0</v>
      </c>
      <c r="T518" s="148">
        <v>3</v>
      </c>
      <c r="U518" s="148">
        <v>1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18</v>
      </c>
      <c r="AF518" s="5">
        <v>1</v>
      </c>
      <c r="AG518" s="5">
        <v>1</v>
      </c>
      <c r="AH518" s="5">
        <v>12</v>
      </c>
      <c r="AI518" s="5">
        <v>3</v>
      </c>
      <c r="AJ518" s="5">
        <v>1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12</v>
      </c>
      <c r="D519" s="278">
        <v>0</v>
      </c>
      <c r="E519" s="148">
        <v>0</v>
      </c>
      <c r="F519" s="148">
        <v>9</v>
      </c>
      <c r="G519" s="148">
        <v>3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5</v>
      </c>
      <c r="R519" s="278">
        <v>0</v>
      </c>
      <c r="S519" s="148">
        <v>0</v>
      </c>
      <c r="T519" s="148">
        <v>5</v>
      </c>
      <c r="U519" s="148">
        <v>0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17</v>
      </c>
      <c r="AF519" s="5">
        <v>0</v>
      </c>
      <c r="AG519" s="5">
        <v>0</v>
      </c>
      <c r="AH519" s="5">
        <v>14</v>
      </c>
      <c r="AI519" s="5">
        <v>3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11</v>
      </c>
      <c r="D520" s="278">
        <v>0</v>
      </c>
      <c r="E520" s="148">
        <v>4</v>
      </c>
      <c r="F520" s="148">
        <v>7</v>
      </c>
      <c r="G520" s="148">
        <v>0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2</v>
      </c>
      <c r="R520" s="278">
        <v>0</v>
      </c>
      <c r="S520" s="148">
        <v>2</v>
      </c>
      <c r="T520" s="148">
        <v>0</v>
      </c>
      <c r="U520" s="148">
        <v>0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13</v>
      </c>
      <c r="AF520" s="5">
        <v>0</v>
      </c>
      <c r="AG520" s="5">
        <v>6</v>
      </c>
      <c r="AH520" s="5">
        <v>7</v>
      </c>
      <c r="AI520" s="5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11</v>
      </c>
      <c r="D521" s="278">
        <v>1</v>
      </c>
      <c r="E521" s="148">
        <v>1</v>
      </c>
      <c r="F521" s="148">
        <v>8</v>
      </c>
      <c r="G521" s="148">
        <v>1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5</v>
      </c>
      <c r="R521" s="278">
        <v>0</v>
      </c>
      <c r="S521" s="148">
        <v>0</v>
      </c>
      <c r="T521" s="148">
        <v>3</v>
      </c>
      <c r="U521" s="148">
        <v>1</v>
      </c>
      <c r="V521" s="148">
        <v>1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16</v>
      </c>
      <c r="AF521" s="5">
        <v>1</v>
      </c>
      <c r="AG521" s="5">
        <v>1</v>
      </c>
      <c r="AH521" s="5">
        <v>11</v>
      </c>
      <c r="AI521" s="5">
        <v>2</v>
      </c>
      <c r="AJ521" s="5">
        <v>1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12</v>
      </c>
      <c r="D522" s="278">
        <v>0</v>
      </c>
      <c r="E522" s="148">
        <v>1</v>
      </c>
      <c r="F522" s="148">
        <v>11</v>
      </c>
      <c r="G522" s="148">
        <v>0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3</v>
      </c>
      <c r="R522" s="278">
        <v>0</v>
      </c>
      <c r="S522" s="148">
        <v>0</v>
      </c>
      <c r="T522" s="148">
        <v>3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15</v>
      </c>
      <c r="AF522" s="5">
        <v>0</v>
      </c>
      <c r="AG522" s="5">
        <v>1</v>
      </c>
      <c r="AH522" s="5">
        <v>14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11</v>
      </c>
      <c r="D523" s="278">
        <v>1</v>
      </c>
      <c r="E523" s="148">
        <v>0</v>
      </c>
      <c r="F523" s="148">
        <v>6</v>
      </c>
      <c r="G523" s="148">
        <v>2</v>
      </c>
      <c r="H523" s="148">
        <v>1</v>
      </c>
      <c r="I523" s="148">
        <v>1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4</v>
      </c>
      <c r="R523" s="278">
        <v>1</v>
      </c>
      <c r="S523" s="148">
        <v>1</v>
      </c>
      <c r="T523" s="148">
        <v>2</v>
      </c>
      <c r="U523" s="148">
        <v>0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15</v>
      </c>
      <c r="AF523" s="5">
        <v>2</v>
      </c>
      <c r="AG523" s="5">
        <v>1</v>
      </c>
      <c r="AH523" s="5">
        <v>8</v>
      </c>
      <c r="AI523" s="5">
        <v>2</v>
      </c>
      <c r="AJ523" s="5">
        <v>1</v>
      </c>
      <c r="AK523" s="5">
        <v>1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10</v>
      </c>
      <c r="D524" s="278">
        <v>1</v>
      </c>
      <c r="E524" s="148">
        <v>2</v>
      </c>
      <c r="F524" s="148">
        <v>6</v>
      </c>
      <c r="G524" s="148">
        <v>1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6</v>
      </c>
      <c r="R524" s="278">
        <v>0</v>
      </c>
      <c r="S524" s="148">
        <v>2</v>
      </c>
      <c r="T524" s="148">
        <v>3</v>
      </c>
      <c r="U524" s="148">
        <v>1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16</v>
      </c>
      <c r="AF524" s="5">
        <v>1</v>
      </c>
      <c r="AG524" s="5">
        <v>4</v>
      </c>
      <c r="AH524" s="5">
        <v>9</v>
      </c>
      <c r="AI524" s="5">
        <v>2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5</v>
      </c>
      <c r="D525" s="278">
        <v>0</v>
      </c>
      <c r="E525" s="148">
        <v>1</v>
      </c>
      <c r="F525" s="148">
        <v>1</v>
      </c>
      <c r="G525" s="148">
        <v>3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3</v>
      </c>
      <c r="R525" s="278">
        <v>0</v>
      </c>
      <c r="S525" s="148">
        <v>0</v>
      </c>
      <c r="T525" s="148">
        <v>3</v>
      </c>
      <c r="U525" s="148">
        <v>0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8</v>
      </c>
      <c r="AF525" s="5">
        <v>0</v>
      </c>
      <c r="AG525" s="5">
        <v>1</v>
      </c>
      <c r="AH525" s="5">
        <v>4</v>
      </c>
      <c r="AI525" s="5">
        <v>3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17</v>
      </c>
      <c r="D526" s="278">
        <v>1</v>
      </c>
      <c r="E526" s="148">
        <v>2</v>
      </c>
      <c r="F526" s="148">
        <v>12</v>
      </c>
      <c r="G526" s="148">
        <v>2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7</v>
      </c>
      <c r="R526" s="278">
        <v>0</v>
      </c>
      <c r="S526" s="148">
        <v>0</v>
      </c>
      <c r="T526" s="148">
        <v>7</v>
      </c>
      <c r="U526" s="148">
        <v>0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24</v>
      </c>
      <c r="AF526" s="5">
        <v>1</v>
      </c>
      <c r="AG526" s="5">
        <v>2</v>
      </c>
      <c r="AH526" s="5">
        <v>19</v>
      </c>
      <c r="AI526" s="5">
        <v>2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8</v>
      </c>
      <c r="D527" s="278">
        <v>0</v>
      </c>
      <c r="E527" s="148">
        <v>1</v>
      </c>
      <c r="F527" s="148">
        <v>7</v>
      </c>
      <c r="G527" s="148">
        <v>0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2</v>
      </c>
      <c r="R527" s="278">
        <v>0</v>
      </c>
      <c r="S527" s="148">
        <v>1</v>
      </c>
      <c r="T527" s="148">
        <v>1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10</v>
      </c>
      <c r="AF527" s="148">
        <v>0</v>
      </c>
      <c r="AG527" s="5">
        <v>2</v>
      </c>
      <c r="AH527" s="5">
        <v>8</v>
      </c>
      <c r="AI527" s="5">
        <v>0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11</v>
      </c>
      <c r="D528" s="278">
        <v>0</v>
      </c>
      <c r="E528" s="148">
        <v>1</v>
      </c>
      <c r="F528" s="148">
        <v>9</v>
      </c>
      <c r="G528" s="148">
        <v>1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6</v>
      </c>
      <c r="R528" s="278">
        <v>2</v>
      </c>
      <c r="S528" s="148">
        <v>1</v>
      </c>
      <c r="T528" s="148">
        <v>3</v>
      </c>
      <c r="U528" s="148">
        <v>0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17</v>
      </c>
      <c r="AF528" s="5">
        <v>2</v>
      </c>
      <c r="AG528" s="5">
        <v>2</v>
      </c>
      <c r="AH528" s="5">
        <v>12</v>
      </c>
      <c r="AI528" s="5">
        <v>1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22</v>
      </c>
      <c r="D529" s="278">
        <v>0</v>
      </c>
      <c r="E529" s="148">
        <v>2</v>
      </c>
      <c r="F529" s="148">
        <v>16</v>
      </c>
      <c r="G529" s="148">
        <v>4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5</v>
      </c>
      <c r="R529" s="278">
        <v>0</v>
      </c>
      <c r="S529" s="148">
        <v>1</v>
      </c>
      <c r="T529" s="148">
        <v>4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27</v>
      </c>
      <c r="AF529" s="5">
        <v>0</v>
      </c>
      <c r="AG529" s="5">
        <v>3</v>
      </c>
      <c r="AH529" s="5">
        <v>20</v>
      </c>
      <c r="AI529" s="5">
        <v>4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7</v>
      </c>
      <c r="D530" s="278">
        <v>0</v>
      </c>
      <c r="E530" s="148">
        <v>3</v>
      </c>
      <c r="F530" s="148">
        <v>4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4</v>
      </c>
      <c r="R530" s="278">
        <v>1</v>
      </c>
      <c r="S530" s="148">
        <v>2</v>
      </c>
      <c r="T530" s="148">
        <v>1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11</v>
      </c>
      <c r="AF530" s="5">
        <v>1</v>
      </c>
      <c r="AG530" s="5">
        <v>5</v>
      </c>
      <c r="AH530" s="5">
        <v>5</v>
      </c>
      <c r="AI530" s="5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7</v>
      </c>
      <c r="D531" s="278">
        <v>0</v>
      </c>
      <c r="E531" s="148">
        <v>2</v>
      </c>
      <c r="F531" s="148">
        <v>5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4</v>
      </c>
      <c r="R531" s="278">
        <v>0</v>
      </c>
      <c r="S531" s="148">
        <v>1</v>
      </c>
      <c r="T531" s="148">
        <v>3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11</v>
      </c>
      <c r="AF531" s="5">
        <v>0</v>
      </c>
      <c r="AG531" s="5">
        <v>3</v>
      </c>
      <c r="AH531" s="5">
        <v>8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13</v>
      </c>
      <c r="D532" s="278">
        <v>1</v>
      </c>
      <c r="E532" s="148">
        <v>4</v>
      </c>
      <c r="F532" s="148">
        <v>7</v>
      </c>
      <c r="G532" s="148">
        <v>1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3</v>
      </c>
      <c r="R532" s="278">
        <v>0</v>
      </c>
      <c r="S532" s="148">
        <v>1</v>
      </c>
      <c r="T532" s="148">
        <v>1</v>
      </c>
      <c r="U532" s="148">
        <v>0</v>
      </c>
      <c r="V532" s="148">
        <v>0</v>
      </c>
      <c r="W532" s="148">
        <v>1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16</v>
      </c>
      <c r="AF532" s="5">
        <v>1</v>
      </c>
      <c r="AG532" s="5">
        <v>5</v>
      </c>
      <c r="AH532" s="5">
        <v>8</v>
      </c>
      <c r="AI532" s="5">
        <v>1</v>
      </c>
      <c r="AJ532" s="5">
        <v>0</v>
      </c>
      <c r="AK532" s="5">
        <v>1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12</v>
      </c>
      <c r="D533" s="278">
        <v>0</v>
      </c>
      <c r="E533" s="148">
        <v>3</v>
      </c>
      <c r="F533" s="148">
        <v>8</v>
      </c>
      <c r="G533" s="148">
        <v>1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6</v>
      </c>
      <c r="R533" s="278">
        <v>0</v>
      </c>
      <c r="S533" s="148">
        <v>2</v>
      </c>
      <c r="T533" s="148">
        <v>4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18</v>
      </c>
      <c r="AF533" s="5">
        <v>0</v>
      </c>
      <c r="AG533" s="5">
        <v>5</v>
      </c>
      <c r="AH533" s="5">
        <v>12</v>
      </c>
      <c r="AI533" s="5">
        <v>1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7</v>
      </c>
      <c r="D534" s="278">
        <v>0</v>
      </c>
      <c r="E534" s="148">
        <v>0</v>
      </c>
      <c r="F534" s="148">
        <v>7</v>
      </c>
      <c r="G534" s="148">
        <v>0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5</v>
      </c>
      <c r="R534" s="278">
        <v>0</v>
      </c>
      <c r="S534" s="148">
        <v>1</v>
      </c>
      <c r="T534" s="148">
        <v>4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12</v>
      </c>
      <c r="AF534" s="5">
        <v>0</v>
      </c>
      <c r="AG534" s="5">
        <v>1</v>
      </c>
      <c r="AH534" s="5">
        <v>11</v>
      </c>
      <c r="AI534" s="5">
        <v>0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11</v>
      </c>
      <c r="D535" s="278">
        <v>3</v>
      </c>
      <c r="E535" s="148">
        <v>2</v>
      </c>
      <c r="F535" s="148">
        <v>6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4</v>
      </c>
      <c r="R535" s="278">
        <v>0</v>
      </c>
      <c r="S535" s="148">
        <v>1</v>
      </c>
      <c r="T535" s="148">
        <v>3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15</v>
      </c>
      <c r="AF535" s="5">
        <v>3</v>
      </c>
      <c r="AG535" s="5">
        <v>3</v>
      </c>
      <c r="AH535" s="5">
        <v>9</v>
      </c>
      <c r="AI535" s="5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11</v>
      </c>
      <c r="D536" s="278">
        <v>1</v>
      </c>
      <c r="E536" s="148">
        <v>2</v>
      </c>
      <c r="F536" s="148">
        <v>8</v>
      </c>
      <c r="G536" s="148">
        <v>0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2</v>
      </c>
      <c r="R536" s="278">
        <v>0</v>
      </c>
      <c r="S536" s="148">
        <v>0</v>
      </c>
      <c r="T536" s="148">
        <v>1</v>
      </c>
      <c r="U536" s="148">
        <v>1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13</v>
      </c>
      <c r="AF536" s="5">
        <v>1</v>
      </c>
      <c r="AG536" s="5">
        <v>2</v>
      </c>
      <c r="AH536" s="5">
        <v>9</v>
      </c>
      <c r="AI536" s="5">
        <v>1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3</v>
      </c>
      <c r="D537" s="278">
        <v>0</v>
      </c>
      <c r="E537" s="148">
        <v>0</v>
      </c>
      <c r="F537" s="148">
        <v>3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2</v>
      </c>
      <c r="R537" s="278">
        <v>0</v>
      </c>
      <c r="S537" s="148">
        <v>0</v>
      </c>
      <c r="T537" s="148">
        <v>1</v>
      </c>
      <c r="U537" s="148">
        <v>0</v>
      </c>
      <c r="V537" s="148">
        <v>1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5</v>
      </c>
      <c r="AF537" s="5">
        <v>0</v>
      </c>
      <c r="AG537" s="5">
        <v>0</v>
      </c>
      <c r="AH537" s="5">
        <v>4</v>
      </c>
      <c r="AI537" s="5">
        <v>0</v>
      </c>
      <c r="AJ537" s="5">
        <v>1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</v>
      </c>
      <c r="D538" s="278">
        <v>1</v>
      </c>
      <c r="E538" s="148">
        <v>0</v>
      </c>
      <c r="F538" s="148">
        <v>3</v>
      </c>
      <c r="G538" s="148">
        <v>1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4</v>
      </c>
      <c r="R538" s="278">
        <v>0</v>
      </c>
      <c r="S538" s="148">
        <v>0</v>
      </c>
      <c r="T538" s="148">
        <v>4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9</v>
      </c>
      <c r="AF538" s="5">
        <v>1</v>
      </c>
      <c r="AG538" s="5">
        <v>0</v>
      </c>
      <c r="AH538" s="5">
        <v>7</v>
      </c>
      <c r="AI538" s="5">
        <v>1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10</v>
      </c>
      <c r="D539" s="278">
        <v>2</v>
      </c>
      <c r="E539" s="148">
        <v>2</v>
      </c>
      <c r="F539" s="148">
        <v>6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4</v>
      </c>
      <c r="R539" s="278">
        <v>0</v>
      </c>
      <c r="S539" s="148">
        <v>0</v>
      </c>
      <c r="T539" s="148">
        <v>4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14</v>
      </c>
      <c r="AF539" s="5">
        <v>2</v>
      </c>
      <c r="AG539" s="5">
        <v>2</v>
      </c>
      <c r="AH539" s="5">
        <v>10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6</v>
      </c>
      <c r="D540" s="278">
        <v>0</v>
      </c>
      <c r="E540" s="148">
        <v>1</v>
      </c>
      <c r="F540" s="148">
        <v>4</v>
      </c>
      <c r="G540" s="148">
        <v>1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2</v>
      </c>
      <c r="R540" s="278">
        <v>0</v>
      </c>
      <c r="S540" s="148">
        <v>1</v>
      </c>
      <c r="T540" s="148">
        <v>1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8</v>
      </c>
      <c r="AF540" s="5">
        <v>0</v>
      </c>
      <c r="AG540" s="5">
        <v>2</v>
      </c>
      <c r="AH540" s="5">
        <v>5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5</v>
      </c>
      <c r="D541" s="278">
        <v>0</v>
      </c>
      <c r="E541" s="148">
        <v>0</v>
      </c>
      <c r="F541" s="148">
        <v>4</v>
      </c>
      <c r="G541" s="148">
        <v>1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3</v>
      </c>
      <c r="R541" s="278">
        <v>0</v>
      </c>
      <c r="S541" s="148">
        <v>1</v>
      </c>
      <c r="T541" s="148">
        <v>1</v>
      </c>
      <c r="U541" s="148">
        <v>0</v>
      </c>
      <c r="V541" s="148">
        <v>1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8</v>
      </c>
      <c r="AF541" s="5">
        <v>0</v>
      </c>
      <c r="AG541" s="5">
        <v>1</v>
      </c>
      <c r="AH541" s="5">
        <v>5</v>
      </c>
      <c r="AI541" s="5">
        <v>1</v>
      </c>
      <c r="AJ541" s="5">
        <v>1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5</v>
      </c>
      <c r="D542" s="278">
        <v>0</v>
      </c>
      <c r="E542" s="148">
        <v>1</v>
      </c>
      <c r="F542" s="148">
        <v>4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3</v>
      </c>
      <c r="R542" s="278">
        <v>0</v>
      </c>
      <c r="S542" s="148">
        <v>0</v>
      </c>
      <c r="T542" s="148">
        <v>3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8</v>
      </c>
      <c r="AF542" s="5">
        <v>0</v>
      </c>
      <c r="AG542" s="5">
        <v>1</v>
      </c>
      <c r="AH542" s="5">
        <v>7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9</v>
      </c>
      <c r="D543" s="278">
        <v>0</v>
      </c>
      <c r="E543" s="148">
        <v>2</v>
      </c>
      <c r="F543" s="148">
        <v>5</v>
      </c>
      <c r="G543" s="148">
        <v>2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5</v>
      </c>
      <c r="R543" s="278">
        <v>0</v>
      </c>
      <c r="S543" s="148">
        <v>1</v>
      </c>
      <c r="T543" s="148">
        <v>4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14</v>
      </c>
      <c r="AF543" s="5">
        <v>0</v>
      </c>
      <c r="AG543" s="5">
        <v>3</v>
      </c>
      <c r="AH543" s="5">
        <v>9</v>
      </c>
      <c r="AI543" s="5">
        <v>2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1</v>
      </c>
      <c r="D544" s="278">
        <v>0</v>
      </c>
      <c r="E544" s="148">
        <v>0</v>
      </c>
      <c r="F544" s="148">
        <v>1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4</v>
      </c>
      <c r="R544" s="278">
        <v>0</v>
      </c>
      <c r="S544" s="148">
        <v>2</v>
      </c>
      <c r="T544" s="148">
        <v>2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5</v>
      </c>
      <c r="AF544" s="5">
        <v>0</v>
      </c>
      <c r="AG544" s="5">
        <v>2</v>
      </c>
      <c r="AH544" s="5">
        <v>3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1</v>
      </c>
      <c r="D545" s="278">
        <v>0</v>
      </c>
      <c r="E545" s="148">
        <v>0</v>
      </c>
      <c r="F545" s="148">
        <v>0</v>
      </c>
      <c r="G545" s="148">
        <v>1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2</v>
      </c>
      <c r="R545" s="278">
        <v>0</v>
      </c>
      <c r="S545" s="148">
        <v>0</v>
      </c>
      <c r="T545" s="148">
        <v>1</v>
      </c>
      <c r="U545" s="148">
        <v>1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3</v>
      </c>
      <c r="AF545" s="5">
        <v>0</v>
      </c>
      <c r="AG545" s="5">
        <v>0</v>
      </c>
      <c r="AH545" s="5">
        <v>1</v>
      </c>
      <c r="AI545" s="5">
        <v>2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3</v>
      </c>
      <c r="D546" s="278">
        <v>0</v>
      </c>
      <c r="E546" s="148">
        <v>0</v>
      </c>
      <c r="F546" s="148">
        <v>3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2</v>
      </c>
      <c r="R546" s="278">
        <v>0</v>
      </c>
      <c r="S546" s="148">
        <v>0</v>
      </c>
      <c r="T546" s="148">
        <v>2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5</v>
      </c>
      <c r="AF546" s="5">
        <v>0</v>
      </c>
      <c r="AG546" s="5">
        <v>0</v>
      </c>
      <c r="AH546" s="5">
        <v>5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4</v>
      </c>
      <c r="D547" s="278">
        <v>1</v>
      </c>
      <c r="E547" s="148">
        <v>0</v>
      </c>
      <c r="F547" s="148">
        <v>3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0</v>
      </c>
      <c r="R547" s="278">
        <v>0</v>
      </c>
      <c r="S547" s="148">
        <v>0</v>
      </c>
      <c r="T547" s="148">
        <v>0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4</v>
      </c>
      <c r="AF547" s="5">
        <v>1</v>
      </c>
      <c r="AG547" s="5">
        <v>0</v>
      </c>
      <c r="AH547" s="5">
        <v>3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2</v>
      </c>
      <c r="D548" s="278">
        <v>0</v>
      </c>
      <c r="E548" s="148">
        <v>0</v>
      </c>
      <c r="F548" s="148">
        <v>2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2</v>
      </c>
      <c r="R548" s="278">
        <v>0</v>
      </c>
      <c r="S548" s="148">
        <v>0</v>
      </c>
      <c r="T548" s="148">
        <v>2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4</v>
      </c>
      <c r="AF548" s="5">
        <v>0</v>
      </c>
      <c r="AG548" s="5">
        <v>0</v>
      </c>
      <c r="AH548" s="5">
        <v>4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6</v>
      </c>
      <c r="D549" s="278">
        <v>1</v>
      </c>
      <c r="E549" s="148">
        <v>0</v>
      </c>
      <c r="F549" s="148">
        <v>3</v>
      </c>
      <c r="G549" s="148">
        <v>2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</v>
      </c>
      <c r="R549" s="278">
        <v>0</v>
      </c>
      <c r="S549" s="148">
        <v>0</v>
      </c>
      <c r="T549" s="148">
        <v>1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7</v>
      </c>
      <c r="AF549" s="5">
        <v>1</v>
      </c>
      <c r="AG549" s="5">
        <v>0</v>
      </c>
      <c r="AH549" s="5">
        <v>4</v>
      </c>
      <c r="AI549" s="5">
        <v>2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</v>
      </c>
      <c r="D550" s="280">
        <v>0</v>
      </c>
      <c r="E550" s="281">
        <v>0</v>
      </c>
      <c r="F550" s="281">
        <v>1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</v>
      </c>
      <c r="R550" s="280">
        <v>0</v>
      </c>
      <c r="S550" s="281">
        <v>1</v>
      </c>
      <c r="T550" s="281">
        <v>1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3</v>
      </c>
      <c r="AF550" s="9">
        <v>0</v>
      </c>
      <c r="AG550" s="9">
        <v>1</v>
      </c>
      <c r="AH550" s="9">
        <v>2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491</v>
      </c>
      <c r="D551" s="349">
        <v>22</v>
      </c>
      <c r="E551" s="349">
        <v>43</v>
      </c>
      <c r="F551" s="349">
        <v>341</v>
      </c>
      <c r="G551" s="349">
        <v>65</v>
      </c>
      <c r="H551" s="349">
        <v>18</v>
      </c>
      <c r="I551" s="349">
        <v>1</v>
      </c>
      <c r="J551" s="349">
        <v>0</v>
      </c>
      <c r="K551" s="349">
        <v>0</v>
      </c>
      <c r="L551" s="349">
        <v>0</v>
      </c>
      <c r="M551" s="349">
        <v>1</v>
      </c>
      <c r="N551" s="349">
        <v>0</v>
      </c>
      <c r="O551" s="350">
        <v>0</v>
      </c>
      <c r="P551" s="5"/>
      <c r="Q551" s="351">
        <v>281</v>
      </c>
      <c r="R551" s="349">
        <v>22</v>
      </c>
      <c r="S551" s="349">
        <v>25</v>
      </c>
      <c r="T551" s="349">
        <v>193</v>
      </c>
      <c r="U551" s="349">
        <v>31</v>
      </c>
      <c r="V551" s="349">
        <v>10</v>
      </c>
      <c r="W551" s="349">
        <v>0</v>
      </c>
      <c r="X551" s="349">
        <v>0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772</v>
      </c>
      <c r="AF551" s="349">
        <v>44</v>
      </c>
      <c r="AG551" s="349">
        <v>68</v>
      </c>
      <c r="AH551" s="349">
        <v>534</v>
      </c>
      <c r="AI551" s="349">
        <v>96</v>
      </c>
      <c r="AJ551" s="349">
        <v>28</v>
      </c>
      <c r="AK551" s="349">
        <v>1</v>
      </c>
      <c r="AL551" s="349">
        <v>0</v>
      </c>
      <c r="AM551" s="349">
        <v>0</v>
      </c>
      <c r="AN551" s="349">
        <v>0</v>
      </c>
      <c r="AO551" s="349">
        <v>1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602</v>
      </c>
      <c r="D552" s="353">
        <v>34</v>
      </c>
      <c r="E552" s="353">
        <v>62</v>
      </c>
      <c r="F552" s="353">
        <v>415</v>
      </c>
      <c r="G552" s="353">
        <v>70</v>
      </c>
      <c r="H552" s="353">
        <v>18</v>
      </c>
      <c r="I552" s="353">
        <v>2</v>
      </c>
      <c r="J552" s="353">
        <v>0</v>
      </c>
      <c r="K552" s="353">
        <v>0</v>
      </c>
      <c r="L552" s="353">
        <v>0</v>
      </c>
      <c r="M552" s="353">
        <v>1</v>
      </c>
      <c r="N552" s="353">
        <v>0</v>
      </c>
      <c r="O552" s="354">
        <v>0</v>
      </c>
      <c r="P552" s="5"/>
      <c r="Q552" s="355">
        <v>346</v>
      </c>
      <c r="R552" s="353">
        <v>22</v>
      </c>
      <c r="S552" s="353">
        <v>36</v>
      </c>
      <c r="T552" s="353">
        <v>240</v>
      </c>
      <c r="U552" s="353">
        <v>32</v>
      </c>
      <c r="V552" s="353">
        <v>13</v>
      </c>
      <c r="W552" s="353">
        <v>1</v>
      </c>
      <c r="X552" s="353">
        <v>2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948</v>
      </c>
      <c r="AF552" s="353">
        <v>56</v>
      </c>
      <c r="AG552" s="353">
        <v>98</v>
      </c>
      <c r="AH552" s="353">
        <v>655</v>
      </c>
      <c r="AI552" s="353">
        <v>102</v>
      </c>
      <c r="AJ552" s="353">
        <v>31</v>
      </c>
      <c r="AK552" s="353">
        <v>3</v>
      </c>
      <c r="AL552" s="353">
        <v>2</v>
      </c>
      <c r="AM552" s="353">
        <v>0</v>
      </c>
      <c r="AN552" s="353">
        <v>0</v>
      </c>
      <c r="AO552" s="353">
        <v>1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629</v>
      </c>
      <c r="D553" s="357">
        <v>36</v>
      </c>
      <c r="E553" s="357">
        <v>64</v>
      </c>
      <c r="F553" s="357">
        <v>433</v>
      </c>
      <c r="G553" s="357">
        <v>75</v>
      </c>
      <c r="H553" s="357">
        <v>18</v>
      </c>
      <c r="I553" s="357">
        <v>2</v>
      </c>
      <c r="J553" s="357">
        <v>0</v>
      </c>
      <c r="K553" s="357">
        <v>0</v>
      </c>
      <c r="L553" s="357">
        <v>0</v>
      </c>
      <c r="M553" s="357">
        <v>1</v>
      </c>
      <c r="N553" s="357">
        <v>0</v>
      </c>
      <c r="O553" s="358">
        <v>0</v>
      </c>
      <c r="P553" s="5"/>
      <c r="Q553" s="359">
        <v>364</v>
      </c>
      <c r="R553" s="357">
        <v>22</v>
      </c>
      <c r="S553" s="357">
        <v>40</v>
      </c>
      <c r="T553" s="357">
        <v>253</v>
      </c>
      <c r="U553" s="357">
        <v>33</v>
      </c>
      <c r="V553" s="357">
        <v>13</v>
      </c>
      <c r="W553" s="357">
        <v>1</v>
      </c>
      <c r="X553" s="357">
        <v>2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993</v>
      </c>
      <c r="AF553" s="357">
        <v>58</v>
      </c>
      <c r="AG553" s="357">
        <v>104</v>
      </c>
      <c r="AH553" s="357">
        <v>686</v>
      </c>
      <c r="AI553" s="357">
        <v>108</v>
      </c>
      <c r="AJ553" s="357">
        <v>31</v>
      </c>
      <c r="AK553" s="357">
        <v>3</v>
      </c>
      <c r="AL553" s="357">
        <v>2</v>
      </c>
      <c r="AM553" s="357">
        <v>0</v>
      </c>
      <c r="AN553" s="357">
        <v>0</v>
      </c>
      <c r="AO553" s="357">
        <v>1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670</v>
      </c>
      <c r="D554" s="361">
        <v>40</v>
      </c>
      <c r="E554" s="361">
        <v>64</v>
      </c>
      <c r="F554" s="361">
        <v>466</v>
      </c>
      <c r="G554" s="361">
        <v>77</v>
      </c>
      <c r="H554" s="361">
        <v>20</v>
      </c>
      <c r="I554" s="361">
        <v>2</v>
      </c>
      <c r="J554" s="361">
        <v>0</v>
      </c>
      <c r="K554" s="361">
        <v>0</v>
      </c>
      <c r="L554" s="361">
        <v>0</v>
      </c>
      <c r="M554" s="361">
        <v>1</v>
      </c>
      <c r="N554" s="361">
        <v>0</v>
      </c>
      <c r="O554" s="362">
        <v>0</v>
      </c>
      <c r="P554" s="5"/>
      <c r="Q554" s="363">
        <v>395</v>
      </c>
      <c r="R554" s="361">
        <v>22</v>
      </c>
      <c r="S554" s="361">
        <v>42</v>
      </c>
      <c r="T554" s="361">
        <v>274</v>
      </c>
      <c r="U554" s="361">
        <v>37</v>
      </c>
      <c r="V554" s="361">
        <v>15</v>
      </c>
      <c r="W554" s="361">
        <v>2</v>
      </c>
      <c r="X554" s="361">
        <v>3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1065</v>
      </c>
      <c r="AF554" s="361">
        <v>62</v>
      </c>
      <c r="AG554" s="361">
        <v>106</v>
      </c>
      <c r="AH554" s="361">
        <v>740</v>
      </c>
      <c r="AI554" s="361">
        <v>114</v>
      </c>
      <c r="AJ554" s="361">
        <v>35</v>
      </c>
      <c r="AK554" s="361">
        <v>4</v>
      </c>
      <c r="AL554" s="361">
        <v>3</v>
      </c>
      <c r="AM554" s="361">
        <v>0</v>
      </c>
      <c r="AN554" s="361">
        <v>0</v>
      </c>
      <c r="AO554" s="361">
        <v>1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</v>
      </c>
      <c r="D557" s="276">
        <v>0</v>
      </c>
      <c r="E557" s="143">
        <v>0</v>
      </c>
      <c r="F557" s="143">
        <v>2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0</v>
      </c>
      <c r="R557" s="276">
        <v>0</v>
      </c>
      <c r="S557" s="143">
        <v>0</v>
      </c>
      <c r="T557" s="143">
        <v>0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2</v>
      </c>
      <c r="AF557" s="143">
        <v>0</v>
      </c>
      <c r="AG557" s="144">
        <v>0</v>
      </c>
      <c r="AH557" s="144">
        <v>2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0</v>
      </c>
      <c r="D558" s="278">
        <v>0</v>
      </c>
      <c r="E558" s="148">
        <v>0</v>
      </c>
      <c r="F558" s="148">
        <v>0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0</v>
      </c>
      <c r="R558" s="278">
        <v>0</v>
      </c>
      <c r="S558" s="148">
        <v>0</v>
      </c>
      <c r="T558" s="148">
        <v>0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</v>
      </c>
      <c r="D559" s="278">
        <v>0</v>
      </c>
      <c r="E559" s="148">
        <v>1</v>
      </c>
      <c r="F559" s="148">
        <v>1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0</v>
      </c>
      <c r="R559" s="278">
        <v>0</v>
      </c>
      <c r="S559" s="148">
        <v>0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2</v>
      </c>
      <c r="AF559" s="5">
        <v>0</v>
      </c>
      <c r="AG559" s="5">
        <v>1</v>
      </c>
      <c r="AH559" s="5">
        <v>1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4</v>
      </c>
      <c r="D560" s="278">
        <v>0</v>
      </c>
      <c r="E560" s="148">
        <v>0</v>
      </c>
      <c r="F560" s="148">
        <v>2</v>
      </c>
      <c r="G560" s="148">
        <v>2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</v>
      </c>
      <c r="R560" s="278">
        <v>0</v>
      </c>
      <c r="S560" s="148">
        <v>0</v>
      </c>
      <c r="T560" s="148">
        <v>1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5</v>
      </c>
      <c r="AF560" s="5">
        <v>0</v>
      </c>
      <c r="AG560" s="5">
        <v>0</v>
      </c>
      <c r="AH560" s="5">
        <v>3</v>
      </c>
      <c r="AI560" s="5">
        <v>2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2</v>
      </c>
      <c r="D561" s="278">
        <v>0</v>
      </c>
      <c r="E561" s="148">
        <v>0</v>
      </c>
      <c r="F561" s="148">
        <v>2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</v>
      </c>
      <c r="R561" s="278">
        <v>0</v>
      </c>
      <c r="S561" s="148">
        <v>0</v>
      </c>
      <c r="T561" s="148">
        <v>1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3</v>
      </c>
      <c r="AF561" s="5">
        <v>0</v>
      </c>
      <c r="AG561" s="5">
        <v>0</v>
      </c>
      <c r="AH561" s="5">
        <v>3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2</v>
      </c>
      <c r="D562" s="278">
        <v>0</v>
      </c>
      <c r="E562" s="148">
        <v>1</v>
      </c>
      <c r="F562" s="148">
        <v>1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</v>
      </c>
      <c r="R562" s="278">
        <v>0</v>
      </c>
      <c r="S562" s="148">
        <v>0</v>
      </c>
      <c r="T562" s="148">
        <v>1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3</v>
      </c>
      <c r="AF562" s="5">
        <v>0</v>
      </c>
      <c r="AG562" s="5">
        <v>1</v>
      </c>
      <c r="AH562" s="5">
        <v>2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0</v>
      </c>
      <c r="F563" s="148">
        <v>1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</v>
      </c>
      <c r="R563" s="278">
        <v>0</v>
      </c>
      <c r="S563" s="148">
        <v>0</v>
      </c>
      <c r="T563" s="148">
        <v>1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</v>
      </c>
      <c r="AF563" s="5">
        <v>0</v>
      </c>
      <c r="AG563" s="5">
        <v>0</v>
      </c>
      <c r="AH563" s="5">
        <v>2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2</v>
      </c>
      <c r="D564" s="278">
        <v>0</v>
      </c>
      <c r="E564" s="148">
        <v>0</v>
      </c>
      <c r="F564" s="148">
        <v>2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1</v>
      </c>
      <c r="R564" s="278">
        <v>0</v>
      </c>
      <c r="S564" s="148">
        <v>0</v>
      </c>
      <c r="T564" s="148">
        <v>1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3</v>
      </c>
      <c r="AF564" s="5">
        <v>0</v>
      </c>
      <c r="AG564" s="5">
        <v>0</v>
      </c>
      <c r="AH564" s="5">
        <v>3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1</v>
      </c>
      <c r="D566" s="278">
        <v>0</v>
      </c>
      <c r="E566" s="148">
        <v>0</v>
      </c>
      <c r="F566" s="148">
        <v>0</v>
      </c>
      <c r="G566" s="148">
        <v>1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0</v>
      </c>
      <c r="S566" s="148">
        <v>0</v>
      </c>
      <c r="T566" s="148">
        <v>1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2</v>
      </c>
      <c r="AF566" s="5">
        <v>0</v>
      </c>
      <c r="AG566" s="5">
        <v>0</v>
      </c>
      <c r="AH566" s="5">
        <v>1</v>
      </c>
      <c r="AI566" s="5">
        <v>1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0</v>
      </c>
      <c r="R567" s="27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4</v>
      </c>
      <c r="D568" s="278">
        <v>1</v>
      </c>
      <c r="E568" s="148">
        <v>0</v>
      </c>
      <c r="F568" s="148">
        <v>3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4</v>
      </c>
      <c r="AF568" s="5">
        <v>1</v>
      </c>
      <c r="AG568" s="5">
        <v>0</v>
      </c>
      <c r="AH568" s="5">
        <v>3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1</v>
      </c>
      <c r="D569" s="278">
        <v>0</v>
      </c>
      <c r="E569" s="148">
        <v>0</v>
      </c>
      <c r="F569" s="148">
        <v>1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</v>
      </c>
      <c r="AF569" s="5">
        <v>0</v>
      </c>
      <c r="AG569" s="5">
        <v>0</v>
      </c>
      <c r="AH569" s="5">
        <v>1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</v>
      </c>
      <c r="D570" s="278">
        <v>0</v>
      </c>
      <c r="E570" s="148">
        <v>0</v>
      </c>
      <c r="F570" s="148">
        <v>0</v>
      </c>
      <c r="G570" s="148">
        <v>1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1</v>
      </c>
      <c r="AF570" s="5">
        <v>0</v>
      </c>
      <c r="AG570" s="5">
        <v>0</v>
      </c>
      <c r="AH570" s="5">
        <v>0</v>
      </c>
      <c r="AI570" s="5">
        <v>1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1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2</v>
      </c>
      <c r="R571" s="278">
        <v>1</v>
      </c>
      <c r="S571" s="148">
        <v>1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3</v>
      </c>
      <c r="AF571" s="5">
        <v>1</v>
      </c>
      <c r="AG571" s="5">
        <v>1</v>
      </c>
      <c r="AH571" s="5">
        <v>1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3</v>
      </c>
      <c r="D572" s="278">
        <v>0</v>
      </c>
      <c r="E572" s="148">
        <v>0</v>
      </c>
      <c r="F572" s="148">
        <v>2</v>
      </c>
      <c r="G572" s="148">
        <v>1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2</v>
      </c>
      <c r="R572" s="278">
        <v>0</v>
      </c>
      <c r="S572" s="148">
        <v>0</v>
      </c>
      <c r="T572" s="148">
        <v>2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5</v>
      </c>
      <c r="AF572" s="5">
        <v>0</v>
      </c>
      <c r="AG572" s="5">
        <v>0</v>
      </c>
      <c r="AH572" s="5">
        <v>4</v>
      </c>
      <c r="AI572" s="5">
        <v>1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1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</v>
      </c>
      <c r="AF573" s="5">
        <v>0</v>
      </c>
      <c r="AG573" s="5">
        <v>0</v>
      </c>
      <c r="AH573" s="5">
        <v>1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2</v>
      </c>
      <c r="D574" s="278">
        <v>0</v>
      </c>
      <c r="E574" s="148">
        <v>0</v>
      </c>
      <c r="F574" s="148">
        <v>2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3</v>
      </c>
      <c r="R574" s="278">
        <v>0</v>
      </c>
      <c r="S574" s="148">
        <v>0</v>
      </c>
      <c r="T574" s="148">
        <v>2</v>
      </c>
      <c r="U574" s="148">
        <v>0</v>
      </c>
      <c r="V574" s="148">
        <v>1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5</v>
      </c>
      <c r="AF574" s="5">
        <v>0</v>
      </c>
      <c r="AG574" s="5">
        <v>0</v>
      </c>
      <c r="AH574" s="5">
        <v>4</v>
      </c>
      <c r="AI574" s="5">
        <v>0</v>
      </c>
      <c r="AJ574" s="5">
        <v>1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</v>
      </c>
      <c r="R575" s="278">
        <v>0</v>
      </c>
      <c r="S575" s="148">
        <v>0</v>
      </c>
      <c r="T575" s="148">
        <v>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</v>
      </c>
      <c r="AF575" s="5">
        <v>0</v>
      </c>
      <c r="AG575" s="5">
        <v>0</v>
      </c>
      <c r="AH575" s="5">
        <v>1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4</v>
      </c>
      <c r="D576" s="278">
        <v>0</v>
      </c>
      <c r="E576" s="148">
        <v>0</v>
      </c>
      <c r="F576" s="148">
        <v>4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3</v>
      </c>
      <c r="R576" s="278">
        <v>0</v>
      </c>
      <c r="S576" s="148">
        <v>0</v>
      </c>
      <c r="T576" s="148">
        <v>3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7</v>
      </c>
      <c r="AF576" s="5">
        <v>0</v>
      </c>
      <c r="AG576" s="5">
        <v>0</v>
      </c>
      <c r="AH576" s="5">
        <v>7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</v>
      </c>
      <c r="D577" s="278">
        <v>0</v>
      </c>
      <c r="E577" s="148">
        <v>0</v>
      </c>
      <c r="F577" s="148">
        <v>1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</v>
      </c>
      <c r="R577" s="278">
        <v>0</v>
      </c>
      <c r="S577" s="148">
        <v>0</v>
      </c>
      <c r="T577" s="148">
        <v>1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</v>
      </c>
      <c r="AF577" s="5">
        <v>0</v>
      </c>
      <c r="AG577" s="5">
        <v>0</v>
      </c>
      <c r="AH577" s="5">
        <v>2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0</v>
      </c>
      <c r="D579" s="278">
        <v>0</v>
      </c>
      <c r="E579" s="148">
        <v>0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</v>
      </c>
      <c r="R579" s="278">
        <v>0</v>
      </c>
      <c r="S579" s="148">
        <v>0</v>
      </c>
      <c r="T579" s="148">
        <v>0</v>
      </c>
      <c r="U579" s="148">
        <v>1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1</v>
      </c>
      <c r="AF579" s="5">
        <v>0</v>
      </c>
      <c r="AG579" s="5">
        <v>0</v>
      </c>
      <c r="AH579" s="5">
        <v>0</v>
      </c>
      <c r="AI579" s="5">
        <v>1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2</v>
      </c>
      <c r="D580" s="278">
        <v>0</v>
      </c>
      <c r="E580" s="148">
        <v>0</v>
      </c>
      <c r="F580" s="148">
        <v>2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</v>
      </c>
      <c r="R580" s="278">
        <v>0</v>
      </c>
      <c r="S580" s="148">
        <v>0</v>
      </c>
      <c r="T580" s="148">
        <v>1</v>
      </c>
      <c r="U580" s="148">
        <v>1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4</v>
      </c>
      <c r="AF580" s="5">
        <v>0</v>
      </c>
      <c r="AG580" s="5">
        <v>0</v>
      </c>
      <c r="AH580" s="5">
        <v>3</v>
      </c>
      <c r="AI580" s="5">
        <v>1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0</v>
      </c>
      <c r="D581" s="278">
        <v>0</v>
      </c>
      <c r="E581" s="148">
        <v>0</v>
      </c>
      <c r="F581" s="148">
        <v>0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2</v>
      </c>
      <c r="R581" s="278">
        <v>0</v>
      </c>
      <c r="S581" s="148">
        <v>0</v>
      </c>
      <c r="T581" s="148">
        <v>2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2</v>
      </c>
      <c r="AF581" s="148">
        <v>0</v>
      </c>
      <c r="AG581" s="5">
        <v>0</v>
      </c>
      <c r="AH581" s="5">
        <v>2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2</v>
      </c>
      <c r="D582" s="278">
        <v>0</v>
      </c>
      <c r="E582" s="148">
        <v>0</v>
      </c>
      <c r="F582" s="148">
        <v>2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</v>
      </c>
      <c r="R582" s="278">
        <v>0</v>
      </c>
      <c r="S582" s="148">
        <v>1</v>
      </c>
      <c r="T582" s="148">
        <v>1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4</v>
      </c>
      <c r="AF582" s="5">
        <v>0</v>
      </c>
      <c r="AG582" s="5">
        <v>1</v>
      </c>
      <c r="AH582" s="5">
        <v>3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4</v>
      </c>
      <c r="D583" s="278">
        <v>1</v>
      </c>
      <c r="E583" s="148">
        <v>0</v>
      </c>
      <c r="F583" s="148">
        <v>3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5</v>
      </c>
      <c r="R583" s="278">
        <v>0</v>
      </c>
      <c r="S583" s="148">
        <v>1</v>
      </c>
      <c r="T583" s="148">
        <v>3</v>
      </c>
      <c r="U583" s="148">
        <v>1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9</v>
      </c>
      <c r="AF583" s="5">
        <v>1</v>
      </c>
      <c r="AG583" s="5">
        <v>1</v>
      </c>
      <c r="AH583" s="5">
        <v>6</v>
      </c>
      <c r="AI583" s="5">
        <v>1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7</v>
      </c>
      <c r="D584" s="278">
        <v>1</v>
      </c>
      <c r="E584" s="148">
        <v>0</v>
      </c>
      <c r="F584" s="148">
        <v>6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5</v>
      </c>
      <c r="R584" s="278">
        <v>0</v>
      </c>
      <c r="S584" s="148">
        <v>0</v>
      </c>
      <c r="T584" s="148">
        <v>5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12</v>
      </c>
      <c r="AF584" s="5">
        <v>1</v>
      </c>
      <c r="AG584" s="5">
        <v>0</v>
      </c>
      <c r="AH584" s="5">
        <v>11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5</v>
      </c>
      <c r="D585" s="278">
        <v>0</v>
      </c>
      <c r="E585" s="148">
        <v>0</v>
      </c>
      <c r="F585" s="148">
        <v>5</v>
      </c>
      <c r="G585" s="148">
        <v>0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7</v>
      </c>
      <c r="R585" s="278">
        <v>0</v>
      </c>
      <c r="S585" s="148">
        <v>0</v>
      </c>
      <c r="T585" s="148">
        <v>6</v>
      </c>
      <c r="U585" s="148">
        <v>0</v>
      </c>
      <c r="V585" s="148">
        <v>0</v>
      </c>
      <c r="W585" s="148">
        <v>0</v>
      </c>
      <c r="X585" s="148">
        <v>1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12</v>
      </c>
      <c r="AF585" s="5">
        <v>0</v>
      </c>
      <c r="AG585" s="5">
        <v>0</v>
      </c>
      <c r="AH585" s="5">
        <v>11</v>
      </c>
      <c r="AI585" s="5">
        <v>0</v>
      </c>
      <c r="AJ585" s="5">
        <v>0</v>
      </c>
      <c r="AK585" s="5">
        <v>0</v>
      </c>
      <c r="AL585" s="5">
        <v>1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7</v>
      </c>
      <c r="D586" s="278">
        <v>1</v>
      </c>
      <c r="E586" s="148">
        <v>0</v>
      </c>
      <c r="F586" s="148">
        <v>5</v>
      </c>
      <c r="G586" s="148">
        <v>1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7</v>
      </c>
      <c r="R586" s="278">
        <v>0</v>
      </c>
      <c r="S586" s="148">
        <v>0</v>
      </c>
      <c r="T586" s="148">
        <v>5</v>
      </c>
      <c r="U586" s="148">
        <v>2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14</v>
      </c>
      <c r="AF586" s="5">
        <v>1</v>
      </c>
      <c r="AG586" s="5">
        <v>0</v>
      </c>
      <c r="AH586" s="5">
        <v>10</v>
      </c>
      <c r="AI586" s="5">
        <v>3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5</v>
      </c>
      <c r="D587" s="278">
        <v>0</v>
      </c>
      <c r="E587" s="148">
        <v>0</v>
      </c>
      <c r="F587" s="148">
        <v>4</v>
      </c>
      <c r="G587" s="148">
        <v>1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7</v>
      </c>
      <c r="R587" s="278">
        <v>0</v>
      </c>
      <c r="S587" s="148">
        <v>0</v>
      </c>
      <c r="T587" s="148">
        <v>7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12</v>
      </c>
      <c r="AF587" s="5">
        <v>0</v>
      </c>
      <c r="AG587" s="5">
        <v>0</v>
      </c>
      <c r="AH587" s="5">
        <v>11</v>
      </c>
      <c r="AI587" s="5">
        <v>1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8</v>
      </c>
      <c r="D588" s="278">
        <v>0</v>
      </c>
      <c r="E588" s="148">
        <v>2</v>
      </c>
      <c r="F588" s="148">
        <v>5</v>
      </c>
      <c r="G588" s="148">
        <v>1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10</v>
      </c>
      <c r="R588" s="278">
        <v>1</v>
      </c>
      <c r="S588" s="148">
        <v>0</v>
      </c>
      <c r="T588" s="148">
        <v>9</v>
      </c>
      <c r="U588" s="148">
        <v>0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18</v>
      </c>
      <c r="AF588" s="5">
        <v>1</v>
      </c>
      <c r="AG588" s="5">
        <v>2</v>
      </c>
      <c r="AH588" s="5">
        <v>14</v>
      </c>
      <c r="AI588" s="5">
        <v>1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12</v>
      </c>
      <c r="D589" s="278">
        <v>0</v>
      </c>
      <c r="E589" s="148">
        <v>0</v>
      </c>
      <c r="F589" s="148">
        <v>8</v>
      </c>
      <c r="G589" s="148">
        <v>4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9</v>
      </c>
      <c r="R589" s="278">
        <v>4</v>
      </c>
      <c r="S589" s="148">
        <v>0</v>
      </c>
      <c r="T589" s="148">
        <v>4</v>
      </c>
      <c r="U589" s="148">
        <v>1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21</v>
      </c>
      <c r="AF589" s="5">
        <v>4</v>
      </c>
      <c r="AG589" s="5">
        <v>0</v>
      </c>
      <c r="AH589" s="5">
        <v>12</v>
      </c>
      <c r="AI589" s="5">
        <v>5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9</v>
      </c>
      <c r="D590" s="278">
        <v>0</v>
      </c>
      <c r="E590" s="148">
        <v>0</v>
      </c>
      <c r="F590" s="148">
        <v>7</v>
      </c>
      <c r="G590" s="148">
        <v>2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8</v>
      </c>
      <c r="R590" s="278">
        <v>1</v>
      </c>
      <c r="S590" s="148">
        <v>0</v>
      </c>
      <c r="T590" s="148">
        <v>6</v>
      </c>
      <c r="U590" s="148">
        <v>1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17</v>
      </c>
      <c r="AF590" s="5">
        <v>1</v>
      </c>
      <c r="AG590" s="5">
        <v>0</v>
      </c>
      <c r="AH590" s="5">
        <v>13</v>
      </c>
      <c r="AI590" s="5">
        <v>3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14</v>
      </c>
      <c r="D591" s="278">
        <v>0</v>
      </c>
      <c r="E591" s="148">
        <v>0</v>
      </c>
      <c r="F591" s="148">
        <v>14</v>
      </c>
      <c r="G591" s="148">
        <v>0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10</v>
      </c>
      <c r="R591" s="278">
        <v>2</v>
      </c>
      <c r="S591" s="148">
        <v>0</v>
      </c>
      <c r="T591" s="148">
        <v>8</v>
      </c>
      <c r="U591" s="148">
        <v>0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24</v>
      </c>
      <c r="AF591" s="5">
        <v>2</v>
      </c>
      <c r="AG591" s="5">
        <v>0</v>
      </c>
      <c r="AH591" s="5">
        <v>22</v>
      </c>
      <c r="AI591" s="5">
        <v>0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25</v>
      </c>
      <c r="D592" s="278">
        <v>0</v>
      </c>
      <c r="E592" s="148">
        <v>0</v>
      </c>
      <c r="F592" s="148">
        <v>18</v>
      </c>
      <c r="G592" s="148">
        <v>4</v>
      </c>
      <c r="H592" s="148">
        <v>3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9</v>
      </c>
      <c r="R592" s="278">
        <v>0</v>
      </c>
      <c r="S592" s="148">
        <v>0</v>
      </c>
      <c r="T592" s="148">
        <v>7</v>
      </c>
      <c r="U592" s="148">
        <v>2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34</v>
      </c>
      <c r="AF592" s="5">
        <v>0</v>
      </c>
      <c r="AG592" s="5">
        <v>0</v>
      </c>
      <c r="AH592" s="5">
        <v>25</v>
      </c>
      <c r="AI592" s="5">
        <v>6</v>
      </c>
      <c r="AJ592" s="5">
        <v>3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6</v>
      </c>
      <c r="D593" s="278">
        <v>0</v>
      </c>
      <c r="E593" s="148">
        <v>0</v>
      </c>
      <c r="F593" s="148">
        <v>6</v>
      </c>
      <c r="G593" s="148">
        <v>0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7</v>
      </c>
      <c r="R593" s="278">
        <v>3</v>
      </c>
      <c r="S593" s="148">
        <v>3</v>
      </c>
      <c r="T593" s="148">
        <v>1</v>
      </c>
      <c r="U593" s="148">
        <v>0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13</v>
      </c>
      <c r="AF593" s="5">
        <v>3</v>
      </c>
      <c r="AG593" s="5">
        <v>3</v>
      </c>
      <c r="AH593" s="5">
        <v>7</v>
      </c>
      <c r="AI593" s="5">
        <v>0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10</v>
      </c>
      <c r="D594" s="278">
        <v>1</v>
      </c>
      <c r="E594" s="148">
        <v>0</v>
      </c>
      <c r="F594" s="148">
        <v>7</v>
      </c>
      <c r="G594" s="148">
        <v>2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12</v>
      </c>
      <c r="R594" s="278">
        <v>2</v>
      </c>
      <c r="S594" s="148">
        <v>0</v>
      </c>
      <c r="T594" s="148">
        <v>6</v>
      </c>
      <c r="U594" s="148">
        <v>4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22</v>
      </c>
      <c r="AF594" s="5">
        <v>3</v>
      </c>
      <c r="AG594" s="5">
        <v>0</v>
      </c>
      <c r="AH594" s="5">
        <v>13</v>
      </c>
      <c r="AI594" s="5">
        <v>6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10</v>
      </c>
      <c r="D595" s="278">
        <v>0</v>
      </c>
      <c r="E595" s="148">
        <v>0</v>
      </c>
      <c r="F595" s="148">
        <v>7</v>
      </c>
      <c r="G595" s="148">
        <v>2</v>
      </c>
      <c r="H595" s="148">
        <v>1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5</v>
      </c>
      <c r="R595" s="278">
        <v>1</v>
      </c>
      <c r="S595" s="148">
        <v>1</v>
      </c>
      <c r="T595" s="148">
        <v>2</v>
      </c>
      <c r="U595" s="148">
        <v>1</v>
      </c>
      <c r="V595" s="148">
        <v>0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15</v>
      </c>
      <c r="AF595" s="5">
        <v>1</v>
      </c>
      <c r="AG595" s="5">
        <v>1</v>
      </c>
      <c r="AH595" s="5">
        <v>9</v>
      </c>
      <c r="AI595" s="5">
        <v>3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11</v>
      </c>
      <c r="D596" s="278">
        <v>2</v>
      </c>
      <c r="E596" s="148">
        <v>0</v>
      </c>
      <c r="F596" s="148">
        <v>6</v>
      </c>
      <c r="G596" s="148">
        <v>2</v>
      </c>
      <c r="H596" s="148">
        <v>1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6</v>
      </c>
      <c r="R596" s="278">
        <v>0</v>
      </c>
      <c r="S596" s="148">
        <v>0</v>
      </c>
      <c r="T596" s="148">
        <v>4</v>
      </c>
      <c r="U596" s="148">
        <v>1</v>
      </c>
      <c r="V596" s="148">
        <v>1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17</v>
      </c>
      <c r="AF596" s="5">
        <v>2</v>
      </c>
      <c r="AG596" s="5">
        <v>0</v>
      </c>
      <c r="AH596" s="5">
        <v>10</v>
      </c>
      <c r="AI596" s="5">
        <v>3</v>
      </c>
      <c r="AJ596" s="5">
        <v>2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13</v>
      </c>
      <c r="D597" s="278">
        <v>1</v>
      </c>
      <c r="E597" s="148">
        <v>0</v>
      </c>
      <c r="F597" s="148">
        <v>9</v>
      </c>
      <c r="G597" s="148">
        <v>2</v>
      </c>
      <c r="H597" s="148">
        <v>1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10</v>
      </c>
      <c r="R597" s="278">
        <v>0</v>
      </c>
      <c r="S597" s="148">
        <v>0</v>
      </c>
      <c r="T597" s="148">
        <v>9</v>
      </c>
      <c r="U597" s="148">
        <v>1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23</v>
      </c>
      <c r="AF597" s="5">
        <v>1</v>
      </c>
      <c r="AG597" s="5">
        <v>0</v>
      </c>
      <c r="AH597" s="5">
        <v>18</v>
      </c>
      <c r="AI597" s="5">
        <v>3</v>
      </c>
      <c r="AJ597" s="5">
        <v>1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13</v>
      </c>
      <c r="D598" s="278">
        <v>0</v>
      </c>
      <c r="E598" s="148">
        <v>1</v>
      </c>
      <c r="F598" s="148">
        <v>9</v>
      </c>
      <c r="G598" s="148">
        <v>2</v>
      </c>
      <c r="H598" s="148">
        <v>1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4</v>
      </c>
      <c r="R598" s="278">
        <v>1</v>
      </c>
      <c r="S598" s="148">
        <v>1</v>
      </c>
      <c r="T598" s="148">
        <v>2</v>
      </c>
      <c r="U598" s="148">
        <v>0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17</v>
      </c>
      <c r="AF598" s="5">
        <v>1</v>
      </c>
      <c r="AG598" s="5">
        <v>2</v>
      </c>
      <c r="AH598" s="5">
        <v>11</v>
      </c>
      <c r="AI598" s="5">
        <v>2</v>
      </c>
      <c r="AJ598" s="5">
        <v>1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17</v>
      </c>
      <c r="D599" s="278">
        <v>0</v>
      </c>
      <c r="E599" s="148">
        <v>1</v>
      </c>
      <c r="F599" s="148">
        <v>15</v>
      </c>
      <c r="G599" s="148">
        <v>1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10</v>
      </c>
      <c r="R599" s="278">
        <v>1</v>
      </c>
      <c r="S599" s="148">
        <v>0</v>
      </c>
      <c r="T599" s="148">
        <v>6</v>
      </c>
      <c r="U599" s="148">
        <v>1</v>
      </c>
      <c r="V599" s="148">
        <v>2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27</v>
      </c>
      <c r="AF599" s="5">
        <v>1</v>
      </c>
      <c r="AG599" s="5">
        <v>1</v>
      </c>
      <c r="AH599" s="5">
        <v>21</v>
      </c>
      <c r="AI599" s="5">
        <v>2</v>
      </c>
      <c r="AJ599" s="5">
        <v>2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13</v>
      </c>
      <c r="D600" s="278">
        <v>1</v>
      </c>
      <c r="E600" s="148">
        <v>1</v>
      </c>
      <c r="F600" s="148">
        <v>11</v>
      </c>
      <c r="G600" s="148">
        <v>0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6</v>
      </c>
      <c r="R600" s="278">
        <v>0</v>
      </c>
      <c r="S600" s="148">
        <v>0</v>
      </c>
      <c r="T600" s="148">
        <v>5</v>
      </c>
      <c r="U600" s="148">
        <v>1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19</v>
      </c>
      <c r="AF600" s="5">
        <v>1</v>
      </c>
      <c r="AG600" s="5">
        <v>1</v>
      </c>
      <c r="AH600" s="5">
        <v>16</v>
      </c>
      <c r="AI600" s="5">
        <v>1</v>
      </c>
      <c r="AJ600" s="5">
        <v>0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13</v>
      </c>
      <c r="D601" s="278">
        <v>1</v>
      </c>
      <c r="E601" s="148">
        <v>1</v>
      </c>
      <c r="F601" s="148">
        <v>9</v>
      </c>
      <c r="G601" s="148">
        <v>1</v>
      </c>
      <c r="H601" s="148">
        <v>0</v>
      </c>
      <c r="I601" s="148">
        <v>0</v>
      </c>
      <c r="J601" s="148">
        <v>1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8</v>
      </c>
      <c r="R601" s="278">
        <v>0</v>
      </c>
      <c r="S601" s="148">
        <v>0</v>
      </c>
      <c r="T601" s="148">
        <v>7</v>
      </c>
      <c r="U601" s="148">
        <v>0</v>
      </c>
      <c r="V601" s="148">
        <v>1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21</v>
      </c>
      <c r="AF601" s="5">
        <v>1</v>
      </c>
      <c r="AG601" s="5">
        <v>1</v>
      </c>
      <c r="AH601" s="5">
        <v>16</v>
      </c>
      <c r="AI601" s="5">
        <v>1</v>
      </c>
      <c r="AJ601" s="5">
        <v>1</v>
      </c>
      <c r="AK601" s="5">
        <v>0</v>
      </c>
      <c r="AL601" s="5">
        <v>1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15</v>
      </c>
      <c r="D602" s="278">
        <v>1</v>
      </c>
      <c r="E602" s="148">
        <v>1</v>
      </c>
      <c r="F602" s="148">
        <v>10</v>
      </c>
      <c r="G602" s="148">
        <v>3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6</v>
      </c>
      <c r="R602" s="278">
        <v>1</v>
      </c>
      <c r="S602" s="148">
        <v>0</v>
      </c>
      <c r="T602" s="148">
        <v>4</v>
      </c>
      <c r="U602" s="148">
        <v>1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21</v>
      </c>
      <c r="AF602" s="5">
        <v>2</v>
      </c>
      <c r="AG602" s="5">
        <v>1</v>
      </c>
      <c r="AH602" s="5">
        <v>14</v>
      </c>
      <c r="AI602" s="5">
        <v>4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14</v>
      </c>
      <c r="D603" s="278">
        <v>1</v>
      </c>
      <c r="E603" s="148">
        <v>1</v>
      </c>
      <c r="F603" s="148">
        <v>8</v>
      </c>
      <c r="G603" s="148">
        <v>3</v>
      </c>
      <c r="H603" s="148">
        <v>1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8</v>
      </c>
      <c r="R603" s="278">
        <v>0</v>
      </c>
      <c r="S603" s="148">
        <v>0</v>
      </c>
      <c r="T603" s="148">
        <v>5</v>
      </c>
      <c r="U603" s="148">
        <v>2</v>
      </c>
      <c r="V603" s="148">
        <v>1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22</v>
      </c>
      <c r="AF603" s="5">
        <v>1</v>
      </c>
      <c r="AG603" s="5">
        <v>1</v>
      </c>
      <c r="AH603" s="5">
        <v>13</v>
      </c>
      <c r="AI603" s="5">
        <v>5</v>
      </c>
      <c r="AJ603" s="5">
        <v>2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6</v>
      </c>
      <c r="D604" s="278">
        <v>0</v>
      </c>
      <c r="E604" s="148">
        <v>0</v>
      </c>
      <c r="F604" s="148">
        <v>5</v>
      </c>
      <c r="G604" s="148">
        <v>0</v>
      </c>
      <c r="H604" s="148">
        <v>1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2</v>
      </c>
      <c r="R604" s="278">
        <v>0</v>
      </c>
      <c r="S604" s="148">
        <v>0</v>
      </c>
      <c r="T604" s="148">
        <v>2</v>
      </c>
      <c r="U604" s="148">
        <v>0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8</v>
      </c>
      <c r="AF604" s="5">
        <v>0</v>
      </c>
      <c r="AG604" s="5">
        <v>0</v>
      </c>
      <c r="AH604" s="5">
        <v>7</v>
      </c>
      <c r="AI604" s="5">
        <v>0</v>
      </c>
      <c r="AJ604" s="5">
        <v>1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12</v>
      </c>
      <c r="D605" s="278">
        <v>2</v>
      </c>
      <c r="E605" s="148">
        <v>0</v>
      </c>
      <c r="F605" s="148">
        <v>8</v>
      </c>
      <c r="G605" s="148">
        <v>1</v>
      </c>
      <c r="H605" s="148">
        <v>1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11</v>
      </c>
      <c r="R605" s="278">
        <v>0</v>
      </c>
      <c r="S605" s="148">
        <v>0</v>
      </c>
      <c r="T605" s="148">
        <v>9</v>
      </c>
      <c r="U605" s="148">
        <v>2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23</v>
      </c>
      <c r="AF605" s="148">
        <v>2</v>
      </c>
      <c r="AG605" s="5">
        <v>0</v>
      </c>
      <c r="AH605" s="5">
        <v>17</v>
      </c>
      <c r="AI605" s="5">
        <v>3</v>
      </c>
      <c r="AJ605" s="5">
        <v>1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12</v>
      </c>
      <c r="D606" s="278">
        <v>1</v>
      </c>
      <c r="E606" s="148">
        <v>1</v>
      </c>
      <c r="F606" s="148">
        <v>5</v>
      </c>
      <c r="G606" s="148">
        <v>3</v>
      </c>
      <c r="H606" s="148">
        <v>1</v>
      </c>
      <c r="I606" s="148">
        <v>1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8</v>
      </c>
      <c r="R606" s="278">
        <v>0</v>
      </c>
      <c r="S606" s="148">
        <v>1</v>
      </c>
      <c r="T606" s="148">
        <v>5</v>
      </c>
      <c r="U606" s="148">
        <v>0</v>
      </c>
      <c r="V606" s="148">
        <v>2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20</v>
      </c>
      <c r="AF606" s="5">
        <v>1</v>
      </c>
      <c r="AG606" s="5">
        <v>2</v>
      </c>
      <c r="AH606" s="5">
        <v>10</v>
      </c>
      <c r="AI606" s="5">
        <v>3</v>
      </c>
      <c r="AJ606" s="5">
        <v>3</v>
      </c>
      <c r="AK606" s="5">
        <v>1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11</v>
      </c>
      <c r="D607" s="278">
        <v>0</v>
      </c>
      <c r="E607" s="148">
        <v>0</v>
      </c>
      <c r="F607" s="148">
        <v>7</v>
      </c>
      <c r="G607" s="148">
        <v>3</v>
      </c>
      <c r="H607" s="148">
        <v>1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8</v>
      </c>
      <c r="R607" s="278">
        <v>2</v>
      </c>
      <c r="S607" s="148">
        <v>0</v>
      </c>
      <c r="T607" s="148">
        <v>4</v>
      </c>
      <c r="U607" s="148">
        <v>2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19</v>
      </c>
      <c r="AF607" s="5">
        <v>2</v>
      </c>
      <c r="AG607" s="5">
        <v>0</v>
      </c>
      <c r="AH607" s="5">
        <v>11</v>
      </c>
      <c r="AI607" s="5">
        <v>5</v>
      </c>
      <c r="AJ607" s="5">
        <v>1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10</v>
      </c>
      <c r="D608" s="278">
        <v>0</v>
      </c>
      <c r="E608" s="148">
        <v>1</v>
      </c>
      <c r="F608" s="148">
        <v>4</v>
      </c>
      <c r="G608" s="148">
        <v>2</v>
      </c>
      <c r="H608" s="148">
        <v>3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3</v>
      </c>
      <c r="R608" s="278">
        <v>1</v>
      </c>
      <c r="S608" s="148">
        <v>0</v>
      </c>
      <c r="T608" s="148">
        <v>2</v>
      </c>
      <c r="U608" s="148">
        <v>0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13</v>
      </c>
      <c r="AF608" s="5">
        <v>1</v>
      </c>
      <c r="AG608" s="5">
        <v>1</v>
      </c>
      <c r="AH608" s="5">
        <v>6</v>
      </c>
      <c r="AI608" s="5">
        <v>2</v>
      </c>
      <c r="AJ608" s="5">
        <v>3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12</v>
      </c>
      <c r="D609" s="278">
        <v>0</v>
      </c>
      <c r="E609" s="148">
        <v>0</v>
      </c>
      <c r="F609" s="148">
        <v>9</v>
      </c>
      <c r="G609" s="148">
        <v>2</v>
      </c>
      <c r="H609" s="148">
        <v>1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8</v>
      </c>
      <c r="R609" s="278">
        <v>0</v>
      </c>
      <c r="S609" s="148">
        <v>0</v>
      </c>
      <c r="T609" s="148">
        <v>6</v>
      </c>
      <c r="U609" s="148">
        <v>2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20</v>
      </c>
      <c r="AF609" s="5">
        <v>0</v>
      </c>
      <c r="AG609" s="5">
        <v>0</v>
      </c>
      <c r="AH609" s="5">
        <v>15</v>
      </c>
      <c r="AI609" s="5">
        <v>4</v>
      </c>
      <c r="AJ609" s="5">
        <v>1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4</v>
      </c>
      <c r="D610" s="278">
        <v>0</v>
      </c>
      <c r="E610" s="148">
        <v>0</v>
      </c>
      <c r="F610" s="148">
        <v>2</v>
      </c>
      <c r="G610" s="148">
        <v>2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2</v>
      </c>
      <c r="R610" s="278">
        <v>0</v>
      </c>
      <c r="S610" s="148">
        <v>2</v>
      </c>
      <c r="T610" s="148">
        <v>0</v>
      </c>
      <c r="U610" s="148">
        <v>0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6</v>
      </c>
      <c r="AF610" s="5">
        <v>0</v>
      </c>
      <c r="AG610" s="5">
        <v>2</v>
      </c>
      <c r="AH610" s="5">
        <v>2</v>
      </c>
      <c r="AI610" s="5">
        <v>2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14</v>
      </c>
      <c r="D611" s="278">
        <v>0</v>
      </c>
      <c r="E611" s="148">
        <v>1</v>
      </c>
      <c r="F611" s="148">
        <v>10</v>
      </c>
      <c r="G611" s="148">
        <v>2</v>
      </c>
      <c r="H611" s="148">
        <v>1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8</v>
      </c>
      <c r="R611" s="278">
        <v>0</v>
      </c>
      <c r="S611" s="148">
        <v>1</v>
      </c>
      <c r="T611" s="148">
        <v>4</v>
      </c>
      <c r="U611" s="148">
        <v>3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22</v>
      </c>
      <c r="AF611" s="5">
        <v>0</v>
      </c>
      <c r="AG611" s="5">
        <v>2</v>
      </c>
      <c r="AH611" s="5">
        <v>14</v>
      </c>
      <c r="AI611" s="5">
        <v>5</v>
      </c>
      <c r="AJ611" s="5">
        <v>1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8</v>
      </c>
      <c r="D612" s="278">
        <v>0</v>
      </c>
      <c r="E612" s="148">
        <v>1</v>
      </c>
      <c r="F612" s="148">
        <v>7</v>
      </c>
      <c r="G612" s="148">
        <v>0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1</v>
      </c>
      <c r="R612" s="278">
        <v>0</v>
      </c>
      <c r="S612" s="148">
        <v>1</v>
      </c>
      <c r="T612" s="148">
        <v>0</v>
      </c>
      <c r="U612" s="148">
        <v>0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9</v>
      </c>
      <c r="AF612" s="5">
        <v>0</v>
      </c>
      <c r="AG612" s="5">
        <v>2</v>
      </c>
      <c r="AH612" s="5">
        <v>7</v>
      </c>
      <c r="AI612" s="5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17</v>
      </c>
      <c r="D613" s="278">
        <v>1</v>
      </c>
      <c r="E613" s="148">
        <v>2</v>
      </c>
      <c r="F613" s="148">
        <v>13</v>
      </c>
      <c r="G613" s="148">
        <v>1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4</v>
      </c>
      <c r="R613" s="278">
        <v>0</v>
      </c>
      <c r="S613" s="148">
        <v>1</v>
      </c>
      <c r="T613" s="148">
        <v>3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21</v>
      </c>
      <c r="AF613" s="5">
        <v>1</v>
      </c>
      <c r="AG613" s="5">
        <v>3</v>
      </c>
      <c r="AH613" s="5">
        <v>16</v>
      </c>
      <c r="AI613" s="5">
        <v>1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19</v>
      </c>
      <c r="D614" s="278">
        <v>0</v>
      </c>
      <c r="E614" s="148">
        <v>1</v>
      </c>
      <c r="F614" s="148">
        <v>11</v>
      </c>
      <c r="G614" s="148">
        <v>4</v>
      </c>
      <c r="H614" s="148">
        <v>3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6</v>
      </c>
      <c r="R614" s="278">
        <v>0</v>
      </c>
      <c r="S614" s="148">
        <v>1</v>
      </c>
      <c r="T614" s="148">
        <v>5</v>
      </c>
      <c r="U614" s="148">
        <v>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25</v>
      </c>
      <c r="AF614" s="5">
        <v>0</v>
      </c>
      <c r="AG614" s="5">
        <v>2</v>
      </c>
      <c r="AH614" s="5">
        <v>16</v>
      </c>
      <c r="AI614" s="5">
        <v>4</v>
      </c>
      <c r="AJ614" s="5">
        <v>3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13</v>
      </c>
      <c r="D615" s="278">
        <v>0</v>
      </c>
      <c r="E615" s="148">
        <v>2</v>
      </c>
      <c r="F615" s="148">
        <v>6</v>
      </c>
      <c r="G615" s="148">
        <v>4</v>
      </c>
      <c r="H615" s="148">
        <v>1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7</v>
      </c>
      <c r="R615" s="278">
        <v>0</v>
      </c>
      <c r="S615" s="148">
        <v>0</v>
      </c>
      <c r="T615" s="148">
        <v>4</v>
      </c>
      <c r="U615" s="148">
        <v>2</v>
      </c>
      <c r="V615" s="148">
        <v>1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20</v>
      </c>
      <c r="AF615" s="5">
        <v>0</v>
      </c>
      <c r="AG615" s="5">
        <v>2</v>
      </c>
      <c r="AH615" s="5">
        <v>10</v>
      </c>
      <c r="AI615" s="5">
        <v>6</v>
      </c>
      <c r="AJ615" s="5">
        <v>2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13</v>
      </c>
      <c r="D616" s="278">
        <v>2</v>
      </c>
      <c r="E616" s="148">
        <v>0</v>
      </c>
      <c r="F616" s="148">
        <v>8</v>
      </c>
      <c r="G616" s="148">
        <v>2</v>
      </c>
      <c r="H616" s="148">
        <v>1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4</v>
      </c>
      <c r="R616" s="278">
        <v>0</v>
      </c>
      <c r="S616" s="148">
        <v>0</v>
      </c>
      <c r="T616" s="148">
        <v>4</v>
      </c>
      <c r="U616" s="148">
        <v>0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17</v>
      </c>
      <c r="AF616" s="5">
        <v>2</v>
      </c>
      <c r="AG616" s="5">
        <v>0</v>
      </c>
      <c r="AH616" s="5">
        <v>12</v>
      </c>
      <c r="AI616" s="5">
        <v>2</v>
      </c>
      <c r="AJ616" s="5">
        <v>1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10</v>
      </c>
      <c r="D617" s="278">
        <v>0</v>
      </c>
      <c r="E617" s="148">
        <v>0</v>
      </c>
      <c r="F617" s="148">
        <v>9</v>
      </c>
      <c r="G617" s="148">
        <v>1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10</v>
      </c>
      <c r="R617" s="278">
        <v>1</v>
      </c>
      <c r="S617" s="148">
        <v>0</v>
      </c>
      <c r="T617" s="148">
        <v>7</v>
      </c>
      <c r="U617" s="148">
        <v>2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20</v>
      </c>
      <c r="AF617" s="5">
        <v>1</v>
      </c>
      <c r="AG617" s="5">
        <v>0</v>
      </c>
      <c r="AH617" s="5">
        <v>16</v>
      </c>
      <c r="AI617" s="5">
        <v>3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13</v>
      </c>
      <c r="D618" s="278">
        <v>0</v>
      </c>
      <c r="E618" s="148">
        <v>1</v>
      </c>
      <c r="F618" s="148">
        <v>9</v>
      </c>
      <c r="G618" s="148">
        <v>2</v>
      </c>
      <c r="H618" s="148">
        <v>1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8</v>
      </c>
      <c r="R618" s="278">
        <v>1</v>
      </c>
      <c r="S618" s="148">
        <v>0</v>
      </c>
      <c r="T618" s="148">
        <v>7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21</v>
      </c>
      <c r="AF618" s="5">
        <v>1</v>
      </c>
      <c r="AG618" s="5">
        <v>1</v>
      </c>
      <c r="AH618" s="5">
        <v>16</v>
      </c>
      <c r="AI618" s="5">
        <v>2</v>
      </c>
      <c r="AJ618" s="5">
        <v>1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9</v>
      </c>
      <c r="D619" s="278">
        <v>1</v>
      </c>
      <c r="E619" s="148">
        <v>1</v>
      </c>
      <c r="F619" s="148">
        <v>6</v>
      </c>
      <c r="G619" s="148">
        <v>1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16</v>
      </c>
      <c r="R619" s="278">
        <v>0</v>
      </c>
      <c r="S619" s="148">
        <v>0</v>
      </c>
      <c r="T619" s="148">
        <v>13</v>
      </c>
      <c r="U619" s="148">
        <v>1</v>
      </c>
      <c r="V619" s="148">
        <v>2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25</v>
      </c>
      <c r="AF619" s="5">
        <v>1</v>
      </c>
      <c r="AG619" s="5">
        <v>1</v>
      </c>
      <c r="AH619" s="5">
        <v>19</v>
      </c>
      <c r="AI619" s="5">
        <v>2</v>
      </c>
      <c r="AJ619" s="5">
        <v>2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12</v>
      </c>
      <c r="D620" s="278">
        <v>1</v>
      </c>
      <c r="E620" s="148">
        <v>2</v>
      </c>
      <c r="F620" s="148">
        <v>8</v>
      </c>
      <c r="G620" s="148">
        <v>1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4</v>
      </c>
      <c r="R620" s="278">
        <v>1</v>
      </c>
      <c r="S620" s="148">
        <v>1</v>
      </c>
      <c r="T620" s="148">
        <v>2</v>
      </c>
      <c r="U620" s="148">
        <v>0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16</v>
      </c>
      <c r="AF620" s="5">
        <v>2</v>
      </c>
      <c r="AG620" s="5">
        <v>3</v>
      </c>
      <c r="AH620" s="5">
        <v>10</v>
      </c>
      <c r="AI620" s="5">
        <v>1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13</v>
      </c>
      <c r="D621" s="278">
        <v>0</v>
      </c>
      <c r="E621" s="148">
        <v>1</v>
      </c>
      <c r="F621" s="148">
        <v>9</v>
      </c>
      <c r="G621" s="148">
        <v>3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2</v>
      </c>
      <c r="R621" s="278">
        <v>0</v>
      </c>
      <c r="S621" s="148">
        <v>1</v>
      </c>
      <c r="T621" s="148">
        <v>0</v>
      </c>
      <c r="U621" s="148">
        <v>1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15</v>
      </c>
      <c r="AF621" s="5">
        <v>0</v>
      </c>
      <c r="AG621" s="5">
        <v>2</v>
      </c>
      <c r="AH621" s="5">
        <v>9</v>
      </c>
      <c r="AI621" s="5">
        <v>4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13</v>
      </c>
      <c r="D622" s="278">
        <v>1</v>
      </c>
      <c r="E622" s="148">
        <v>1</v>
      </c>
      <c r="F622" s="148">
        <v>8</v>
      </c>
      <c r="G622" s="148">
        <v>1</v>
      </c>
      <c r="H622" s="148">
        <v>2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4</v>
      </c>
      <c r="R622" s="278">
        <v>0</v>
      </c>
      <c r="S622" s="148">
        <v>0</v>
      </c>
      <c r="T622" s="148">
        <v>3</v>
      </c>
      <c r="U622" s="148">
        <v>1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17</v>
      </c>
      <c r="AF622" s="5">
        <v>1</v>
      </c>
      <c r="AG622" s="5">
        <v>1</v>
      </c>
      <c r="AH622" s="5">
        <v>11</v>
      </c>
      <c r="AI622" s="5">
        <v>2</v>
      </c>
      <c r="AJ622" s="5">
        <v>2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17</v>
      </c>
      <c r="D623" s="278">
        <v>1</v>
      </c>
      <c r="E623" s="148">
        <v>1</v>
      </c>
      <c r="F623" s="148">
        <v>14</v>
      </c>
      <c r="G623" s="148">
        <v>1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10</v>
      </c>
      <c r="R623" s="278">
        <v>0</v>
      </c>
      <c r="S623" s="148">
        <v>1</v>
      </c>
      <c r="T623" s="148">
        <v>9</v>
      </c>
      <c r="U623" s="148">
        <v>0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27</v>
      </c>
      <c r="AF623" s="5">
        <v>1</v>
      </c>
      <c r="AG623" s="5">
        <v>2</v>
      </c>
      <c r="AH623" s="5">
        <v>23</v>
      </c>
      <c r="AI623" s="5">
        <v>1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10</v>
      </c>
      <c r="D624" s="278">
        <v>0</v>
      </c>
      <c r="E624" s="148">
        <v>0</v>
      </c>
      <c r="F624" s="148">
        <v>9</v>
      </c>
      <c r="G624" s="148">
        <v>1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4</v>
      </c>
      <c r="R624" s="278">
        <v>1</v>
      </c>
      <c r="S624" s="148">
        <v>0</v>
      </c>
      <c r="T624" s="148">
        <v>3</v>
      </c>
      <c r="U624" s="148">
        <v>0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14</v>
      </c>
      <c r="AF624" s="5">
        <v>1</v>
      </c>
      <c r="AG624" s="5">
        <v>0</v>
      </c>
      <c r="AH624" s="5">
        <v>12</v>
      </c>
      <c r="AI624" s="5">
        <v>1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9</v>
      </c>
      <c r="D625" s="278">
        <v>2</v>
      </c>
      <c r="E625" s="148">
        <v>0</v>
      </c>
      <c r="F625" s="148">
        <v>6</v>
      </c>
      <c r="G625" s="148">
        <v>1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5</v>
      </c>
      <c r="R625" s="278">
        <v>0</v>
      </c>
      <c r="S625" s="148">
        <v>2</v>
      </c>
      <c r="T625" s="148">
        <v>3</v>
      </c>
      <c r="U625" s="148">
        <v>0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14</v>
      </c>
      <c r="AF625" s="5">
        <v>2</v>
      </c>
      <c r="AG625" s="5">
        <v>2</v>
      </c>
      <c r="AH625" s="5">
        <v>9</v>
      </c>
      <c r="AI625" s="5">
        <v>1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14</v>
      </c>
      <c r="D626" s="278">
        <v>2</v>
      </c>
      <c r="E626" s="148">
        <v>1</v>
      </c>
      <c r="F626" s="148">
        <v>9</v>
      </c>
      <c r="G626" s="148">
        <v>2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4</v>
      </c>
      <c r="R626" s="278">
        <v>0</v>
      </c>
      <c r="S626" s="148">
        <v>3</v>
      </c>
      <c r="T626" s="148">
        <v>1</v>
      </c>
      <c r="U626" s="148">
        <v>0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18</v>
      </c>
      <c r="AF626" s="5">
        <v>2</v>
      </c>
      <c r="AG626" s="5">
        <v>4</v>
      </c>
      <c r="AH626" s="5">
        <v>10</v>
      </c>
      <c r="AI626" s="5">
        <v>2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15</v>
      </c>
      <c r="D627" s="278">
        <v>0</v>
      </c>
      <c r="E627" s="148">
        <v>3</v>
      </c>
      <c r="F627" s="148">
        <v>8</v>
      </c>
      <c r="G627" s="148">
        <v>3</v>
      </c>
      <c r="H627" s="148">
        <v>1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8</v>
      </c>
      <c r="R627" s="278">
        <v>0</v>
      </c>
      <c r="S627" s="148">
        <v>2</v>
      </c>
      <c r="T627" s="148">
        <v>4</v>
      </c>
      <c r="U627" s="148">
        <v>2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23</v>
      </c>
      <c r="AF627" s="5">
        <v>0</v>
      </c>
      <c r="AG627" s="5">
        <v>5</v>
      </c>
      <c r="AH627" s="5">
        <v>12</v>
      </c>
      <c r="AI627" s="5">
        <v>5</v>
      </c>
      <c r="AJ627" s="5">
        <v>1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12</v>
      </c>
      <c r="D628" s="278">
        <v>1</v>
      </c>
      <c r="E628" s="148">
        <v>0</v>
      </c>
      <c r="F628" s="148">
        <v>10</v>
      </c>
      <c r="G628" s="148">
        <v>1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2</v>
      </c>
      <c r="R628" s="278">
        <v>0</v>
      </c>
      <c r="S628" s="148">
        <v>0</v>
      </c>
      <c r="T628" s="148">
        <v>2</v>
      </c>
      <c r="U628" s="148">
        <v>0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14</v>
      </c>
      <c r="AF628" s="5">
        <v>1</v>
      </c>
      <c r="AG628" s="5">
        <v>0</v>
      </c>
      <c r="AH628" s="5">
        <v>12</v>
      </c>
      <c r="AI628" s="5">
        <v>1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19</v>
      </c>
      <c r="D629" s="278">
        <v>4</v>
      </c>
      <c r="E629" s="148">
        <v>1</v>
      </c>
      <c r="F629" s="148">
        <v>12</v>
      </c>
      <c r="G629" s="148">
        <v>2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5</v>
      </c>
      <c r="R629" s="278">
        <v>0</v>
      </c>
      <c r="S629" s="148">
        <v>0</v>
      </c>
      <c r="T629" s="148">
        <v>5</v>
      </c>
      <c r="U629" s="148">
        <v>0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24</v>
      </c>
      <c r="AF629" s="148">
        <v>4</v>
      </c>
      <c r="AG629" s="5">
        <v>1</v>
      </c>
      <c r="AH629" s="5">
        <v>17</v>
      </c>
      <c r="AI629" s="5">
        <v>2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20</v>
      </c>
      <c r="D630" s="278">
        <v>0</v>
      </c>
      <c r="E630" s="148">
        <v>3</v>
      </c>
      <c r="F630" s="148">
        <v>14</v>
      </c>
      <c r="G630" s="148">
        <v>3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11</v>
      </c>
      <c r="R630" s="278">
        <v>0</v>
      </c>
      <c r="S630" s="148">
        <v>2</v>
      </c>
      <c r="T630" s="148">
        <v>8</v>
      </c>
      <c r="U630" s="148">
        <v>0</v>
      </c>
      <c r="V630" s="148">
        <v>1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31</v>
      </c>
      <c r="AF630" s="5">
        <v>0</v>
      </c>
      <c r="AG630" s="5">
        <v>5</v>
      </c>
      <c r="AH630" s="5">
        <v>22</v>
      </c>
      <c r="AI630" s="5">
        <v>3</v>
      </c>
      <c r="AJ630" s="5">
        <v>1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10</v>
      </c>
      <c r="D631" s="278">
        <v>2</v>
      </c>
      <c r="E631" s="148">
        <v>1</v>
      </c>
      <c r="F631" s="148">
        <v>7</v>
      </c>
      <c r="G631" s="148">
        <v>0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7</v>
      </c>
      <c r="R631" s="278">
        <v>0</v>
      </c>
      <c r="S631" s="148">
        <v>1</v>
      </c>
      <c r="T631" s="148">
        <v>6</v>
      </c>
      <c r="U631" s="148">
        <v>0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17</v>
      </c>
      <c r="AF631" s="5">
        <v>2</v>
      </c>
      <c r="AG631" s="5">
        <v>2</v>
      </c>
      <c r="AH631" s="5">
        <v>13</v>
      </c>
      <c r="AI631" s="5">
        <v>0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17</v>
      </c>
      <c r="D632" s="278">
        <v>1</v>
      </c>
      <c r="E632" s="148">
        <v>0</v>
      </c>
      <c r="F632" s="148">
        <v>15</v>
      </c>
      <c r="G632" s="148">
        <v>1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7</v>
      </c>
      <c r="R632" s="278">
        <v>0</v>
      </c>
      <c r="S632" s="148">
        <v>1</v>
      </c>
      <c r="T632" s="148">
        <v>6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24</v>
      </c>
      <c r="AF632" s="5">
        <v>1</v>
      </c>
      <c r="AG632" s="5">
        <v>1</v>
      </c>
      <c r="AH632" s="5">
        <v>21</v>
      </c>
      <c r="AI632" s="5">
        <v>1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14</v>
      </c>
      <c r="D633" s="278">
        <v>0</v>
      </c>
      <c r="E633" s="148">
        <v>3</v>
      </c>
      <c r="F633" s="148">
        <v>8</v>
      </c>
      <c r="G633" s="148">
        <v>2</v>
      </c>
      <c r="H633" s="148">
        <v>1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5</v>
      </c>
      <c r="R633" s="278">
        <v>0</v>
      </c>
      <c r="S633" s="148">
        <v>3</v>
      </c>
      <c r="T633" s="148">
        <v>2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19</v>
      </c>
      <c r="AF633" s="5">
        <v>0</v>
      </c>
      <c r="AG633" s="5">
        <v>6</v>
      </c>
      <c r="AH633" s="5">
        <v>10</v>
      </c>
      <c r="AI633" s="5">
        <v>2</v>
      </c>
      <c r="AJ633" s="5">
        <v>1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14</v>
      </c>
      <c r="D634" s="278">
        <v>0</v>
      </c>
      <c r="E634" s="148">
        <v>1</v>
      </c>
      <c r="F634" s="148">
        <v>11</v>
      </c>
      <c r="G634" s="148">
        <v>2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10</v>
      </c>
      <c r="R634" s="278">
        <v>0</v>
      </c>
      <c r="S634" s="148">
        <v>1</v>
      </c>
      <c r="T634" s="148">
        <v>8</v>
      </c>
      <c r="U634" s="148">
        <v>1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24</v>
      </c>
      <c r="AF634" s="5">
        <v>0</v>
      </c>
      <c r="AG634" s="5">
        <v>2</v>
      </c>
      <c r="AH634" s="5">
        <v>19</v>
      </c>
      <c r="AI634" s="5">
        <v>3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10</v>
      </c>
      <c r="D635" s="278">
        <v>0</v>
      </c>
      <c r="E635" s="148">
        <v>1</v>
      </c>
      <c r="F635" s="148">
        <v>8</v>
      </c>
      <c r="G635" s="148">
        <v>1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5</v>
      </c>
      <c r="R635" s="278">
        <v>0</v>
      </c>
      <c r="S635" s="148">
        <v>1</v>
      </c>
      <c r="T635" s="148">
        <v>4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15</v>
      </c>
      <c r="AF635" s="5">
        <v>0</v>
      </c>
      <c r="AG635" s="5">
        <v>2</v>
      </c>
      <c r="AH635" s="5">
        <v>12</v>
      </c>
      <c r="AI635" s="5">
        <v>1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12</v>
      </c>
      <c r="D636" s="278">
        <v>1</v>
      </c>
      <c r="E636" s="148">
        <v>3</v>
      </c>
      <c r="F636" s="148">
        <v>6</v>
      </c>
      <c r="G636" s="148">
        <v>2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7</v>
      </c>
      <c r="R636" s="278">
        <v>0</v>
      </c>
      <c r="S636" s="148">
        <v>2</v>
      </c>
      <c r="T636" s="148">
        <v>5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19</v>
      </c>
      <c r="AF636" s="5">
        <v>1</v>
      </c>
      <c r="AG636" s="5">
        <v>5</v>
      </c>
      <c r="AH636" s="5">
        <v>11</v>
      </c>
      <c r="AI636" s="5">
        <v>2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13</v>
      </c>
      <c r="D637" s="278">
        <v>1</v>
      </c>
      <c r="E637" s="148">
        <v>3</v>
      </c>
      <c r="F637" s="148">
        <v>9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7</v>
      </c>
      <c r="R637" s="278">
        <v>1</v>
      </c>
      <c r="S637" s="148">
        <v>2</v>
      </c>
      <c r="T637" s="148">
        <v>3</v>
      </c>
      <c r="U637" s="148">
        <v>1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20</v>
      </c>
      <c r="AF637" s="5">
        <v>2</v>
      </c>
      <c r="AG637" s="5">
        <v>5</v>
      </c>
      <c r="AH637" s="5">
        <v>12</v>
      </c>
      <c r="AI637" s="5">
        <v>1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17</v>
      </c>
      <c r="D638" s="278">
        <v>2</v>
      </c>
      <c r="E638" s="148">
        <v>3</v>
      </c>
      <c r="F638" s="148">
        <v>9</v>
      </c>
      <c r="G638" s="148">
        <v>2</v>
      </c>
      <c r="H638" s="148">
        <v>1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4</v>
      </c>
      <c r="R638" s="278">
        <v>0</v>
      </c>
      <c r="S638" s="148">
        <v>0</v>
      </c>
      <c r="T638" s="148">
        <v>4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21</v>
      </c>
      <c r="AF638" s="5">
        <v>2</v>
      </c>
      <c r="AG638" s="5">
        <v>3</v>
      </c>
      <c r="AH638" s="5">
        <v>13</v>
      </c>
      <c r="AI638" s="5">
        <v>2</v>
      </c>
      <c r="AJ638" s="5">
        <v>1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14</v>
      </c>
      <c r="D639" s="278">
        <v>1</v>
      </c>
      <c r="E639" s="148">
        <v>2</v>
      </c>
      <c r="F639" s="148">
        <v>9</v>
      </c>
      <c r="G639" s="148">
        <v>2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5</v>
      </c>
      <c r="R639" s="278">
        <v>1</v>
      </c>
      <c r="S639" s="148">
        <v>2</v>
      </c>
      <c r="T639" s="148">
        <v>2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19</v>
      </c>
      <c r="AF639" s="5">
        <v>2</v>
      </c>
      <c r="AG639" s="5">
        <v>4</v>
      </c>
      <c r="AH639" s="5">
        <v>11</v>
      </c>
      <c r="AI639" s="5">
        <v>2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6</v>
      </c>
      <c r="D640" s="278">
        <v>0</v>
      </c>
      <c r="E640" s="148">
        <v>2</v>
      </c>
      <c r="F640" s="148">
        <v>4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2</v>
      </c>
      <c r="R640" s="278">
        <v>1</v>
      </c>
      <c r="S640" s="148">
        <v>0</v>
      </c>
      <c r="T640" s="148">
        <v>1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8</v>
      </c>
      <c r="AF640" s="5">
        <v>1</v>
      </c>
      <c r="AG640" s="5">
        <v>2</v>
      </c>
      <c r="AH640" s="5">
        <v>5</v>
      </c>
      <c r="AI640" s="5">
        <v>0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5</v>
      </c>
      <c r="D641" s="278">
        <v>1</v>
      </c>
      <c r="E641" s="148">
        <v>0</v>
      </c>
      <c r="F641" s="148">
        <v>4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6</v>
      </c>
      <c r="R641" s="278">
        <v>0</v>
      </c>
      <c r="S641" s="148">
        <v>0</v>
      </c>
      <c r="T641" s="148">
        <v>6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11</v>
      </c>
      <c r="AF641" s="5">
        <v>1</v>
      </c>
      <c r="AG641" s="5">
        <v>0</v>
      </c>
      <c r="AH641" s="5">
        <v>10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5</v>
      </c>
      <c r="D642" s="278">
        <v>0</v>
      </c>
      <c r="E642" s="148">
        <v>0</v>
      </c>
      <c r="F642" s="148">
        <v>5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5</v>
      </c>
      <c r="R642" s="278">
        <v>0</v>
      </c>
      <c r="S642" s="148">
        <v>2</v>
      </c>
      <c r="T642" s="148">
        <v>2</v>
      </c>
      <c r="U642" s="148">
        <v>1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10</v>
      </c>
      <c r="AF642" s="5">
        <v>0</v>
      </c>
      <c r="AG642" s="5">
        <v>2</v>
      </c>
      <c r="AH642" s="5">
        <v>7</v>
      </c>
      <c r="AI642" s="5">
        <v>1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5</v>
      </c>
      <c r="D643" s="278">
        <v>0</v>
      </c>
      <c r="E643" s="148">
        <v>0</v>
      </c>
      <c r="F643" s="148">
        <v>4</v>
      </c>
      <c r="G643" s="148">
        <v>1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3</v>
      </c>
      <c r="R643" s="278">
        <v>0</v>
      </c>
      <c r="S643" s="148">
        <v>0</v>
      </c>
      <c r="T643" s="148">
        <v>3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8</v>
      </c>
      <c r="AF643" s="5">
        <v>0</v>
      </c>
      <c r="AG643" s="5">
        <v>0</v>
      </c>
      <c r="AH643" s="5">
        <v>7</v>
      </c>
      <c r="AI643" s="5">
        <v>1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9</v>
      </c>
      <c r="D644" s="278">
        <v>1</v>
      </c>
      <c r="E644" s="148">
        <v>1</v>
      </c>
      <c r="F644" s="148">
        <v>6</v>
      </c>
      <c r="G644" s="148">
        <v>1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2</v>
      </c>
      <c r="R644" s="278">
        <v>1</v>
      </c>
      <c r="S644" s="148">
        <v>0</v>
      </c>
      <c r="T644" s="148">
        <v>1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11</v>
      </c>
      <c r="AF644" s="5">
        <v>2</v>
      </c>
      <c r="AG644" s="5">
        <v>1</v>
      </c>
      <c r="AH644" s="5">
        <v>7</v>
      </c>
      <c r="AI644" s="5">
        <v>1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9</v>
      </c>
      <c r="D645" s="278">
        <v>0</v>
      </c>
      <c r="E645" s="148">
        <v>1</v>
      </c>
      <c r="F645" s="148">
        <v>7</v>
      </c>
      <c r="G645" s="148">
        <v>0</v>
      </c>
      <c r="H645" s="148">
        <v>1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8</v>
      </c>
      <c r="R645" s="278">
        <v>0</v>
      </c>
      <c r="S645" s="148">
        <v>1</v>
      </c>
      <c r="T645" s="148">
        <v>7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17</v>
      </c>
      <c r="AF645" s="5">
        <v>0</v>
      </c>
      <c r="AG645" s="5">
        <v>2</v>
      </c>
      <c r="AH645" s="5">
        <v>14</v>
      </c>
      <c r="AI645" s="5">
        <v>0</v>
      </c>
      <c r="AJ645" s="5">
        <v>1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7</v>
      </c>
      <c r="D646" s="278">
        <v>0</v>
      </c>
      <c r="E646" s="148">
        <v>1</v>
      </c>
      <c r="F646" s="148">
        <v>4</v>
      </c>
      <c r="G646" s="148">
        <v>2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4</v>
      </c>
      <c r="R646" s="278">
        <v>0</v>
      </c>
      <c r="S646" s="148">
        <v>1</v>
      </c>
      <c r="T646" s="148">
        <v>3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11</v>
      </c>
      <c r="AF646" s="5">
        <v>0</v>
      </c>
      <c r="AG646" s="5">
        <v>2</v>
      </c>
      <c r="AH646" s="5">
        <v>7</v>
      </c>
      <c r="AI646" s="5">
        <v>2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9</v>
      </c>
      <c r="D647" s="278">
        <v>0</v>
      </c>
      <c r="E647" s="148">
        <v>2</v>
      </c>
      <c r="F647" s="148">
        <v>7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5</v>
      </c>
      <c r="R647" s="278">
        <v>1</v>
      </c>
      <c r="S647" s="148">
        <v>1</v>
      </c>
      <c r="T647" s="148">
        <v>3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14</v>
      </c>
      <c r="AF647" s="5">
        <v>1</v>
      </c>
      <c r="AG647" s="5">
        <v>3</v>
      </c>
      <c r="AH647" s="5">
        <v>10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7</v>
      </c>
      <c r="D648" s="278">
        <v>0</v>
      </c>
      <c r="E648" s="148">
        <v>1</v>
      </c>
      <c r="F648" s="148">
        <v>6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3</v>
      </c>
      <c r="R648" s="278">
        <v>0</v>
      </c>
      <c r="S648" s="148">
        <v>0</v>
      </c>
      <c r="T648" s="148">
        <v>3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10</v>
      </c>
      <c r="AF648" s="5">
        <v>0</v>
      </c>
      <c r="AG648" s="5">
        <v>1</v>
      </c>
      <c r="AH648" s="5">
        <v>9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8</v>
      </c>
      <c r="D649" s="278">
        <v>0</v>
      </c>
      <c r="E649" s="148">
        <v>0</v>
      </c>
      <c r="F649" s="148">
        <v>8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8</v>
      </c>
      <c r="R649" s="278">
        <v>0</v>
      </c>
      <c r="S649" s="148">
        <v>1</v>
      </c>
      <c r="T649" s="148">
        <v>7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16</v>
      </c>
      <c r="AF649" s="5">
        <v>0</v>
      </c>
      <c r="AG649" s="5">
        <v>1</v>
      </c>
      <c r="AH649" s="5">
        <v>15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4</v>
      </c>
      <c r="D650" s="278">
        <v>0</v>
      </c>
      <c r="E650" s="148">
        <v>0</v>
      </c>
      <c r="F650" s="148">
        <v>4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</v>
      </c>
      <c r="R650" s="278">
        <v>0</v>
      </c>
      <c r="S650" s="148">
        <v>0</v>
      </c>
      <c r="T650" s="148">
        <v>2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6</v>
      </c>
      <c r="AF650" s="5">
        <v>0</v>
      </c>
      <c r="AG650" s="5">
        <v>0</v>
      </c>
      <c r="AH650" s="5">
        <v>6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7</v>
      </c>
      <c r="D651" s="278">
        <v>0</v>
      </c>
      <c r="E651" s="148">
        <v>0</v>
      </c>
      <c r="F651" s="148">
        <v>5</v>
      </c>
      <c r="G651" s="148">
        <v>2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3</v>
      </c>
      <c r="R651" s="278">
        <v>0</v>
      </c>
      <c r="S651" s="148">
        <v>0</v>
      </c>
      <c r="T651" s="148">
        <v>2</v>
      </c>
      <c r="U651" s="148">
        <v>1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10</v>
      </c>
      <c r="AF651" s="5">
        <v>0</v>
      </c>
      <c r="AG651" s="5">
        <v>0</v>
      </c>
      <c r="AH651" s="5">
        <v>7</v>
      </c>
      <c r="AI651" s="5">
        <v>3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2</v>
      </c>
      <c r="D652" s="280">
        <v>0</v>
      </c>
      <c r="E652" s="281">
        <v>0</v>
      </c>
      <c r="F652" s="281">
        <v>1</v>
      </c>
      <c r="G652" s="281">
        <v>1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1</v>
      </c>
      <c r="R652" s="280">
        <v>0</v>
      </c>
      <c r="S652" s="281">
        <v>0</v>
      </c>
      <c r="T652" s="281">
        <v>1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3</v>
      </c>
      <c r="AF652" s="9">
        <v>0</v>
      </c>
      <c r="AG652" s="9">
        <v>0</v>
      </c>
      <c r="AH652" s="9">
        <v>2</v>
      </c>
      <c r="AI652" s="9">
        <v>1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584</v>
      </c>
      <c r="D653" s="349">
        <v>31</v>
      </c>
      <c r="E653" s="349">
        <v>33</v>
      </c>
      <c r="F653" s="349">
        <v>411</v>
      </c>
      <c r="G653" s="349">
        <v>81</v>
      </c>
      <c r="H653" s="349">
        <v>26</v>
      </c>
      <c r="I653" s="349">
        <v>1</v>
      </c>
      <c r="J653" s="349">
        <v>1</v>
      </c>
      <c r="K653" s="349">
        <v>0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328</v>
      </c>
      <c r="R653" s="349">
        <v>24</v>
      </c>
      <c r="S653" s="349">
        <v>26</v>
      </c>
      <c r="T653" s="349">
        <v>230</v>
      </c>
      <c r="U653" s="349">
        <v>36</v>
      </c>
      <c r="V653" s="349">
        <v>11</v>
      </c>
      <c r="W653" s="349">
        <v>0</v>
      </c>
      <c r="X653" s="349">
        <v>1</v>
      </c>
      <c r="Y653" s="349">
        <v>0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912</v>
      </c>
      <c r="AF653" s="349">
        <v>55</v>
      </c>
      <c r="AG653" s="349">
        <v>59</v>
      </c>
      <c r="AH653" s="349">
        <v>641</v>
      </c>
      <c r="AI653" s="349">
        <v>117</v>
      </c>
      <c r="AJ653" s="349">
        <v>37</v>
      </c>
      <c r="AK653" s="349">
        <v>1</v>
      </c>
      <c r="AL653" s="349">
        <v>2</v>
      </c>
      <c r="AM653" s="349">
        <v>0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721</v>
      </c>
      <c r="D654" s="353">
        <v>40</v>
      </c>
      <c r="E654" s="353">
        <v>52</v>
      </c>
      <c r="F654" s="353">
        <v>505</v>
      </c>
      <c r="G654" s="353">
        <v>94</v>
      </c>
      <c r="H654" s="353">
        <v>28</v>
      </c>
      <c r="I654" s="353">
        <v>1</v>
      </c>
      <c r="J654" s="353">
        <v>1</v>
      </c>
      <c r="K654" s="353">
        <v>0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403</v>
      </c>
      <c r="R654" s="353">
        <v>28</v>
      </c>
      <c r="S654" s="353">
        <v>41</v>
      </c>
      <c r="T654" s="353">
        <v>282</v>
      </c>
      <c r="U654" s="353">
        <v>40</v>
      </c>
      <c r="V654" s="353">
        <v>11</v>
      </c>
      <c r="W654" s="353">
        <v>0</v>
      </c>
      <c r="X654" s="353">
        <v>1</v>
      </c>
      <c r="Y654" s="353">
        <v>0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1124</v>
      </c>
      <c r="AF654" s="353">
        <v>68</v>
      </c>
      <c r="AG654" s="353">
        <v>93</v>
      </c>
      <c r="AH654" s="353">
        <v>787</v>
      </c>
      <c r="AI654" s="353">
        <v>134</v>
      </c>
      <c r="AJ654" s="353">
        <v>39</v>
      </c>
      <c r="AK654" s="353">
        <v>1</v>
      </c>
      <c r="AL654" s="353">
        <v>2</v>
      </c>
      <c r="AM654" s="353">
        <v>0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774</v>
      </c>
      <c r="D655" s="357">
        <v>40</v>
      </c>
      <c r="E655" s="357">
        <v>57</v>
      </c>
      <c r="F655" s="357">
        <v>547</v>
      </c>
      <c r="G655" s="357">
        <v>99</v>
      </c>
      <c r="H655" s="357">
        <v>29</v>
      </c>
      <c r="I655" s="357">
        <v>1</v>
      </c>
      <c r="J655" s="357">
        <v>1</v>
      </c>
      <c r="K655" s="357">
        <v>0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437</v>
      </c>
      <c r="R655" s="357">
        <v>29</v>
      </c>
      <c r="S655" s="357">
        <v>45</v>
      </c>
      <c r="T655" s="357">
        <v>310</v>
      </c>
      <c r="U655" s="357">
        <v>41</v>
      </c>
      <c r="V655" s="357">
        <v>11</v>
      </c>
      <c r="W655" s="357">
        <v>0</v>
      </c>
      <c r="X655" s="357">
        <v>1</v>
      </c>
      <c r="Y655" s="357">
        <v>0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1211</v>
      </c>
      <c r="AF655" s="357">
        <v>69</v>
      </c>
      <c r="AG655" s="357">
        <v>102</v>
      </c>
      <c r="AH655" s="357">
        <v>857</v>
      </c>
      <c r="AI655" s="357">
        <v>140</v>
      </c>
      <c r="AJ655" s="357">
        <v>40</v>
      </c>
      <c r="AK655" s="357">
        <v>1</v>
      </c>
      <c r="AL655" s="357">
        <v>2</v>
      </c>
      <c r="AM655" s="357">
        <v>0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810</v>
      </c>
      <c r="D656" s="361">
        <v>41</v>
      </c>
      <c r="E656" s="361">
        <v>59</v>
      </c>
      <c r="F656" s="361">
        <v>575</v>
      </c>
      <c r="G656" s="361">
        <v>104</v>
      </c>
      <c r="H656" s="361">
        <v>29</v>
      </c>
      <c r="I656" s="361">
        <v>1</v>
      </c>
      <c r="J656" s="361">
        <v>1</v>
      </c>
      <c r="K656" s="361">
        <v>0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458</v>
      </c>
      <c r="R656" s="361">
        <v>30</v>
      </c>
      <c r="S656" s="361">
        <v>46</v>
      </c>
      <c r="T656" s="361">
        <v>326</v>
      </c>
      <c r="U656" s="361">
        <v>43</v>
      </c>
      <c r="V656" s="361">
        <v>12</v>
      </c>
      <c r="W656" s="361">
        <v>0</v>
      </c>
      <c r="X656" s="361">
        <v>1</v>
      </c>
      <c r="Y656" s="361">
        <v>0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1268</v>
      </c>
      <c r="AF656" s="361">
        <v>71</v>
      </c>
      <c r="AG656" s="361">
        <v>105</v>
      </c>
      <c r="AH656" s="361">
        <v>901</v>
      </c>
      <c r="AI656" s="361">
        <v>147</v>
      </c>
      <c r="AJ656" s="361">
        <v>41</v>
      </c>
      <c r="AK656" s="361">
        <v>1</v>
      </c>
      <c r="AL656" s="361">
        <v>2</v>
      </c>
      <c r="AM656" s="361">
        <v>0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3</v>
      </c>
      <c r="D659" s="276">
        <v>0</v>
      </c>
      <c r="E659" s="143">
        <v>0</v>
      </c>
      <c r="F659" s="143">
        <v>3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0</v>
      </c>
      <c r="R659" s="276">
        <v>0</v>
      </c>
      <c r="S659" s="143">
        <v>0</v>
      </c>
      <c r="T659" s="143">
        <v>0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</v>
      </c>
      <c r="AF659" s="143">
        <v>0</v>
      </c>
      <c r="AG659" s="144">
        <v>0</v>
      </c>
      <c r="AH659" s="144">
        <v>3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3</v>
      </c>
      <c r="D660" s="278">
        <v>0</v>
      </c>
      <c r="E660" s="148">
        <v>0</v>
      </c>
      <c r="F660" s="148">
        <v>3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</v>
      </c>
      <c r="R660" s="278">
        <v>0</v>
      </c>
      <c r="S660" s="148">
        <v>1</v>
      </c>
      <c r="T660" s="148">
        <v>0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4</v>
      </c>
      <c r="AF660" s="5">
        <v>0</v>
      </c>
      <c r="AG660" s="5">
        <v>1</v>
      </c>
      <c r="AH660" s="5">
        <v>3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5</v>
      </c>
      <c r="D661" s="278">
        <v>0</v>
      </c>
      <c r="E661" s="148">
        <v>0</v>
      </c>
      <c r="F661" s="148">
        <v>4</v>
      </c>
      <c r="G661" s="148">
        <v>1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2</v>
      </c>
      <c r="R661" s="278">
        <v>0</v>
      </c>
      <c r="S661" s="148">
        <v>0</v>
      </c>
      <c r="T661" s="148">
        <v>2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7</v>
      </c>
      <c r="AF661" s="5">
        <v>0</v>
      </c>
      <c r="AG661" s="5">
        <v>0</v>
      </c>
      <c r="AH661" s="5">
        <v>6</v>
      </c>
      <c r="AI661" s="5">
        <v>1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3</v>
      </c>
      <c r="D662" s="278">
        <v>0</v>
      </c>
      <c r="E662" s="148">
        <v>0</v>
      </c>
      <c r="F662" s="148">
        <v>3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</v>
      </c>
      <c r="R662" s="278">
        <v>0</v>
      </c>
      <c r="S662" s="148">
        <v>1</v>
      </c>
      <c r="T662" s="148">
        <v>0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4</v>
      </c>
      <c r="AF662" s="5">
        <v>0</v>
      </c>
      <c r="AG662" s="5">
        <v>1</v>
      </c>
      <c r="AH662" s="5">
        <v>3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</v>
      </c>
      <c r="D663" s="278">
        <v>0</v>
      </c>
      <c r="E663" s="148">
        <v>0</v>
      </c>
      <c r="F663" s="148">
        <v>1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</v>
      </c>
      <c r="R663" s="278">
        <v>0</v>
      </c>
      <c r="S663" s="148">
        <v>0</v>
      </c>
      <c r="T663" s="148">
        <v>0</v>
      </c>
      <c r="U663" s="148">
        <v>1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2</v>
      </c>
      <c r="AF663" s="5">
        <v>0</v>
      </c>
      <c r="AG663" s="5">
        <v>0</v>
      </c>
      <c r="AH663" s="5">
        <v>1</v>
      </c>
      <c r="AI663" s="5">
        <v>1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6</v>
      </c>
      <c r="D664" s="278">
        <v>2</v>
      </c>
      <c r="E664" s="148">
        <v>0</v>
      </c>
      <c r="F664" s="148">
        <v>4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</v>
      </c>
      <c r="R664" s="278">
        <v>1</v>
      </c>
      <c r="S664" s="148">
        <v>0</v>
      </c>
      <c r="T664" s="148">
        <v>1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8</v>
      </c>
      <c r="AF664" s="5">
        <v>3</v>
      </c>
      <c r="AG664" s="5">
        <v>0</v>
      </c>
      <c r="AH664" s="5">
        <v>5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</v>
      </c>
      <c r="D665" s="278">
        <v>0</v>
      </c>
      <c r="E665" s="148">
        <v>0</v>
      </c>
      <c r="F665" s="148">
        <v>1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0</v>
      </c>
      <c r="R665" s="278">
        <v>0</v>
      </c>
      <c r="S665" s="148">
        <v>0</v>
      </c>
      <c r="T665" s="148">
        <v>0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</v>
      </c>
      <c r="AF665" s="5">
        <v>0</v>
      </c>
      <c r="AG665" s="5">
        <v>0</v>
      </c>
      <c r="AH665" s="5">
        <v>1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2</v>
      </c>
      <c r="D666" s="278">
        <v>0</v>
      </c>
      <c r="E666" s="148">
        <v>0</v>
      </c>
      <c r="F666" s="148">
        <v>2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</v>
      </c>
      <c r="R666" s="278">
        <v>0</v>
      </c>
      <c r="S666" s="148">
        <v>0</v>
      </c>
      <c r="T666" s="148">
        <v>1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</v>
      </c>
      <c r="AF666" s="5">
        <v>0</v>
      </c>
      <c r="AG666" s="5">
        <v>0</v>
      </c>
      <c r="AH666" s="5">
        <v>3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0</v>
      </c>
      <c r="D667" s="278">
        <v>0</v>
      </c>
      <c r="E667" s="148">
        <v>0</v>
      </c>
      <c r="F667" s="148">
        <v>0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0</v>
      </c>
      <c r="R667" s="278">
        <v>0</v>
      </c>
      <c r="S667" s="148">
        <v>0</v>
      </c>
      <c r="T667" s="148">
        <v>0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0</v>
      </c>
      <c r="AF667" s="5">
        <v>0</v>
      </c>
      <c r="AG667" s="5">
        <v>0</v>
      </c>
      <c r="AH667" s="5">
        <v>0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</v>
      </c>
      <c r="D668" s="278">
        <v>0</v>
      </c>
      <c r="E668" s="148">
        <v>0</v>
      </c>
      <c r="F668" s="148">
        <v>1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0</v>
      </c>
      <c r="R668" s="278">
        <v>0</v>
      </c>
      <c r="S668" s="148">
        <v>0</v>
      </c>
      <c r="T668" s="148">
        <v>0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</v>
      </c>
      <c r="AF668" s="5">
        <v>0</v>
      </c>
      <c r="AG668" s="5">
        <v>0</v>
      </c>
      <c r="AH668" s="5">
        <v>1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0</v>
      </c>
      <c r="D669" s="278">
        <v>0</v>
      </c>
      <c r="E669" s="148">
        <v>0</v>
      </c>
      <c r="F669" s="148">
        <v>0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</v>
      </c>
      <c r="R669" s="278">
        <v>0</v>
      </c>
      <c r="S669" s="148">
        <v>0</v>
      </c>
      <c r="T669" s="148">
        <v>1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</v>
      </c>
      <c r="AF669" s="5">
        <v>0</v>
      </c>
      <c r="AG669" s="5">
        <v>0</v>
      </c>
      <c r="AH669" s="5">
        <v>1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2</v>
      </c>
      <c r="D670" s="278">
        <v>0</v>
      </c>
      <c r="E670" s="148">
        <v>0</v>
      </c>
      <c r="F670" s="148">
        <v>2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2</v>
      </c>
      <c r="R670" s="278">
        <v>0</v>
      </c>
      <c r="S670" s="148">
        <v>0</v>
      </c>
      <c r="T670" s="148">
        <v>2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4</v>
      </c>
      <c r="AF670" s="5">
        <v>0</v>
      </c>
      <c r="AG670" s="5">
        <v>0</v>
      </c>
      <c r="AH670" s="5">
        <v>4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</v>
      </c>
      <c r="D671" s="278">
        <v>0</v>
      </c>
      <c r="E671" s="148">
        <v>0</v>
      </c>
      <c r="F671" s="148">
        <v>1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0</v>
      </c>
      <c r="R671" s="278">
        <v>0</v>
      </c>
      <c r="S671" s="148">
        <v>0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</v>
      </c>
      <c r="AF671" s="5">
        <v>0</v>
      </c>
      <c r="AG671" s="5">
        <v>0</v>
      </c>
      <c r="AH671" s="5">
        <v>1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</v>
      </c>
      <c r="D672" s="278">
        <v>0</v>
      </c>
      <c r="E672" s="148">
        <v>0</v>
      </c>
      <c r="F672" s="148">
        <v>1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</v>
      </c>
      <c r="AF672" s="5">
        <v>0</v>
      </c>
      <c r="AG672" s="5">
        <v>0</v>
      </c>
      <c r="AH672" s="5">
        <v>1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0</v>
      </c>
      <c r="E673" s="148">
        <v>0</v>
      </c>
      <c r="F673" s="148">
        <v>1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0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</v>
      </c>
      <c r="AF673" s="5">
        <v>0</v>
      </c>
      <c r="AG673" s="5">
        <v>0</v>
      </c>
      <c r="AH673" s="5">
        <v>1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</v>
      </c>
      <c r="D674" s="278">
        <v>1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0</v>
      </c>
      <c r="R674" s="27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</v>
      </c>
      <c r="AF674" s="5">
        <v>1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</v>
      </c>
      <c r="R675" s="278">
        <v>0</v>
      </c>
      <c r="S675" s="148">
        <v>0</v>
      </c>
      <c r="T675" s="148">
        <v>1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</v>
      </c>
      <c r="AF675" s="5">
        <v>0</v>
      </c>
      <c r="AG675" s="5">
        <v>0</v>
      </c>
      <c r="AH675" s="5">
        <v>1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0</v>
      </c>
      <c r="U676" s="148">
        <v>1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</v>
      </c>
      <c r="AF676" s="5">
        <v>0</v>
      </c>
      <c r="AG676" s="5">
        <v>0</v>
      </c>
      <c r="AH676" s="5">
        <v>0</v>
      </c>
      <c r="AI676" s="5">
        <v>1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2</v>
      </c>
      <c r="D677" s="278">
        <v>0</v>
      </c>
      <c r="E677" s="148">
        <v>0</v>
      </c>
      <c r="F677" s="148">
        <v>1</v>
      </c>
      <c r="G677" s="148">
        <v>1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2</v>
      </c>
      <c r="R677" s="278">
        <v>0</v>
      </c>
      <c r="S677" s="148">
        <v>0</v>
      </c>
      <c r="T677" s="148">
        <v>2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4</v>
      </c>
      <c r="AF677" s="5">
        <v>0</v>
      </c>
      <c r="AG677" s="5">
        <v>0</v>
      </c>
      <c r="AH677" s="5">
        <v>3</v>
      </c>
      <c r="AI677" s="5">
        <v>1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2</v>
      </c>
      <c r="D680" s="278">
        <v>0</v>
      </c>
      <c r="E680" s="148">
        <v>0</v>
      </c>
      <c r="F680" s="148">
        <v>2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2</v>
      </c>
      <c r="R680" s="278">
        <v>0</v>
      </c>
      <c r="S680" s="148">
        <v>0</v>
      </c>
      <c r="T680" s="148">
        <v>2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4</v>
      </c>
      <c r="AF680" s="5">
        <v>0</v>
      </c>
      <c r="AG680" s="5">
        <v>0</v>
      </c>
      <c r="AH680" s="5">
        <v>4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3</v>
      </c>
      <c r="D682" s="278">
        <v>0</v>
      </c>
      <c r="E682" s="148">
        <v>0</v>
      </c>
      <c r="F682" s="148">
        <v>3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</v>
      </c>
      <c r="R682" s="278">
        <v>0</v>
      </c>
      <c r="S682" s="148">
        <v>0</v>
      </c>
      <c r="T682" s="148">
        <v>1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4</v>
      </c>
      <c r="AF682" s="5">
        <v>0</v>
      </c>
      <c r="AG682" s="5">
        <v>0</v>
      </c>
      <c r="AH682" s="5">
        <v>4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</v>
      </c>
      <c r="D683" s="278">
        <v>0</v>
      </c>
      <c r="E683" s="148">
        <v>0</v>
      </c>
      <c r="F683" s="148">
        <v>0</v>
      </c>
      <c r="G683" s="148">
        <v>0</v>
      </c>
      <c r="H683" s="148">
        <v>1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</v>
      </c>
      <c r="R683" s="278">
        <v>0</v>
      </c>
      <c r="S683" s="148">
        <v>0</v>
      </c>
      <c r="T683" s="148">
        <v>1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2</v>
      </c>
      <c r="AF683" s="148">
        <v>0</v>
      </c>
      <c r="AG683" s="5">
        <v>0</v>
      </c>
      <c r="AH683" s="5">
        <v>1</v>
      </c>
      <c r="AI683" s="5">
        <v>0</v>
      </c>
      <c r="AJ683" s="5">
        <v>1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0</v>
      </c>
      <c r="D684" s="278">
        <v>0</v>
      </c>
      <c r="E684" s="148">
        <v>0</v>
      </c>
      <c r="F684" s="148">
        <v>0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</v>
      </c>
      <c r="R684" s="278">
        <v>0</v>
      </c>
      <c r="S684" s="148">
        <v>0</v>
      </c>
      <c r="T684" s="148">
        <v>1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</v>
      </c>
      <c r="AF684" s="5">
        <v>0</v>
      </c>
      <c r="AG684" s="5">
        <v>0</v>
      </c>
      <c r="AH684" s="5">
        <v>1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</v>
      </c>
      <c r="D685" s="278">
        <v>0</v>
      </c>
      <c r="E685" s="148">
        <v>0</v>
      </c>
      <c r="F685" s="148">
        <v>1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</v>
      </c>
      <c r="R685" s="278">
        <v>0</v>
      </c>
      <c r="S685" s="148">
        <v>0</v>
      </c>
      <c r="T685" s="148">
        <v>1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2</v>
      </c>
      <c r="AF685" s="5">
        <v>0</v>
      </c>
      <c r="AG685" s="5">
        <v>0</v>
      </c>
      <c r="AH685" s="5">
        <v>2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0</v>
      </c>
      <c r="D686" s="278">
        <v>0</v>
      </c>
      <c r="E686" s="148">
        <v>0</v>
      </c>
      <c r="F686" s="148">
        <v>0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2</v>
      </c>
      <c r="R686" s="278">
        <v>0</v>
      </c>
      <c r="S686" s="148">
        <v>0</v>
      </c>
      <c r="T686" s="148">
        <v>0</v>
      </c>
      <c r="U686" s="148">
        <v>0</v>
      </c>
      <c r="V686" s="148">
        <v>2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</v>
      </c>
      <c r="AF686" s="5">
        <v>0</v>
      </c>
      <c r="AG686" s="5">
        <v>0</v>
      </c>
      <c r="AH686" s="5">
        <v>0</v>
      </c>
      <c r="AI686" s="5">
        <v>0</v>
      </c>
      <c r="AJ686" s="5">
        <v>2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</v>
      </c>
      <c r="D687" s="278">
        <v>0</v>
      </c>
      <c r="E687" s="148">
        <v>0</v>
      </c>
      <c r="F687" s="148">
        <v>2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</v>
      </c>
      <c r="R687" s="278">
        <v>0</v>
      </c>
      <c r="S687" s="148">
        <v>0</v>
      </c>
      <c r="T687" s="148">
        <v>0</v>
      </c>
      <c r="U687" s="148">
        <v>2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4</v>
      </c>
      <c r="AF687" s="5">
        <v>0</v>
      </c>
      <c r="AG687" s="5">
        <v>0</v>
      </c>
      <c r="AH687" s="5">
        <v>2</v>
      </c>
      <c r="AI687" s="5">
        <v>2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</v>
      </c>
      <c r="D688" s="278">
        <v>0</v>
      </c>
      <c r="E688" s="148">
        <v>0</v>
      </c>
      <c r="F688" s="148">
        <v>2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2</v>
      </c>
      <c r="R688" s="278">
        <v>0</v>
      </c>
      <c r="S688" s="148">
        <v>1</v>
      </c>
      <c r="T688" s="148">
        <v>1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4</v>
      </c>
      <c r="AF688" s="5">
        <v>0</v>
      </c>
      <c r="AG688" s="5">
        <v>1</v>
      </c>
      <c r="AH688" s="5">
        <v>3</v>
      </c>
      <c r="AI688" s="5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6</v>
      </c>
      <c r="D689" s="278">
        <v>0</v>
      </c>
      <c r="E689" s="148">
        <v>2</v>
      </c>
      <c r="F689" s="148">
        <v>3</v>
      </c>
      <c r="G689" s="148">
        <v>1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3</v>
      </c>
      <c r="R689" s="278">
        <v>0</v>
      </c>
      <c r="S689" s="148">
        <v>0</v>
      </c>
      <c r="T689" s="148">
        <v>3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9</v>
      </c>
      <c r="AF689" s="5">
        <v>0</v>
      </c>
      <c r="AG689" s="5">
        <v>2</v>
      </c>
      <c r="AH689" s="5">
        <v>6</v>
      </c>
      <c r="AI689" s="5">
        <v>1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4</v>
      </c>
      <c r="D690" s="278">
        <v>0</v>
      </c>
      <c r="E690" s="148">
        <v>0</v>
      </c>
      <c r="F690" s="148">
        <v>2</v>
      </c>
      <c r="G690" s="148">
        <v>1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5</v>
      </c>
      <c r="R690" s="278">
        <v>2</v>
      </c>
      <c r="S690" s="148">
        <v>0</v>
      </c>
      <c r="T690" s="148">
        <v>2</v>
      </c>
      <c r="U690" s="148">
        <v>1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9</v>
      </c>
      <c r="AF690" s="5">
        <v>2</v>
      </c>
      <c r="AG690" s="5">
        <v>0</v>
      </c>
      <c r="AH690" s="5">
        <v>4</v>
      </c>
      <c r="AI690" s="5">
        <v>2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9</v>
      </c>
      <c r="D691" s="278">
        <v>0</v>
      </c>
      <c r="E691" s="148">
        <v>1</v>
      </c>
      <c r="F691" s="148">
        <v>7</v>
      </c>
      <c r="G691" s="148">
        <v>1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3</v>
      </c>
      <c r="R691" s="278">
        <v>1</v>
      </c>
      <c r="S691" s="148">
        <v>0</v>
      </c>
      <c r="T691" s="148">
        <v>2</v>
      </c>
      <c r="U691" s="148">
        <v>0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12</v>
      </c>
      <c r="AF691" s="5">
        <v>1</v>
      </c>
      <c r="AG691" s="5">
        <v>1</v>
      </c>
      <c r="AH691" s="5">
        <v>9</v>
      </c>
      <c r="AI691" s="5">
        <v>1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5</v>
      </c>
      <c r="D692" s="278">
        <v>2</v>
      </c>
      <c r="E692" s="148">
        <v>0</v>
      </c>
      <c r="F692" s="148">
        <v>2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4</v>
      </c>
      <c r="R692" s="278">
        <v>0</v>
      </c>
      <c r="S692" s="148">
        <v>1</v>
      </c>
      <c r="T692" s="148">
        <v>3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9</v>
      </c>
      <c r="AF692" s="5">
        <v>2</v>
      </c>
      <c r="AG692" s="5">
        <v>1</v>
      </c>
      <c r="AH692" s="5">
        <v>5</v>
      </c>
      <c r="AI692" s="5">
        <v>1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4</v>
      </c>
      <c r="D693" s="278">
        <v>1</v>
      </c>
      <c r="E693" s="148">
        <v>1</v>
      </c>
      <c r="F693" s="148">
        <v>2</v>
      </c>
      <c r="G693" s="148">
        <v>0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2</v>
      </c>
      <c r="R693" s="278">
        <v>1</v>
      </c>
      <c r="S693" s="148">
        <v>0</v>
      </c>
      <c r="T693" s="148">
        <v>1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6</v>
      </c>
      <c r="AF693" s="5">
        <v>2</v>
      </c>
      <c r="AG693" s="5">
        <v>1</v>
      </c>
      <c r="AH693" s="5">
        <v>3</v>
      </c>
      <c r="AI693" s="5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7</v>
      </c>
      <c r="D694" s="278">
        <v>0</v>
      </c>
      <c r="E694" s="148">
        <v>0</v>
      </c>
      <c r="F694" s="148">
        <v>6</v>
      </c>
      <c r="G694" s="148">
        <v>0</v>
      </c>
      <c r="H694" s="148">
        <v>1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5</v>
      </c>
      <c r="R694" s="278">
        <v>2</v>
      </c>
      <c r="S694" s="148">
        <v>0</v>
      </c>
      <c r="T694" s="148">
        <v>3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12</v>
      </c>
      <c r="AF694" s="5">
        <v>2</v>
      </c>
      <c r="AG694" s="5">
        <v>0</v>
      </c>
      <c r="AH694" s="5">
        <v>9</v>
      </c>
      <c r="AI694" s="5">
        <v>0</v>
      </c>
      <c r="AJ694" s="5">
        <v>1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5</v>
      </c>
      <c r="D695" s="278">
        <v>0</v>
      </c>
      <c r="E695" s="148">
        <v>0</v>
      </c>
      <c r="F695" s="148">
        <v>4</v>
      </c>
      <c r="G695" s="148">
        <v>0</v>
      </c>
      <c r="H695" s="148">
        <v>1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1</v>
      </c>
      <c r="R695" s="278">
        <v>0</v>
      </c>
      <c r="S695" s="148">
        <v>0</v>
      </c>
      <c r="T695" s="148">
        <v>1</v>
      </c>
      <c r="U695" s="148">
        <v>0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6</v>
      </c>
      <c r="AF695" s="5">
        <v>0</v>
      </c>
      <c r="AG695" s="5">
        <v>0</v>
      </c>
      <c r="AH695" s="5">
        <v>5</v>
      </c>
      <c r="AI695" s="5">
        <v>0</v>
      </c>
      <c r="AJ695" s="5">
        <v>1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5</v>
      </c>
      <c r="D696" s="278">
        <v>1</v>
      </c>
      <c r="E696" s="148">
        <v>0</v>
      </c>
      <c r="F696" s="148">
        <v>2</v>
      </c>
      <c r="G696" s="148">
        <v>2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5</v>
      </c>
      <c r="R696" s="278">
        <v>1</v>
      </c>
      <c r="S696" s="148">
        <v>0</v>
      </c>
      <c r="T696" s="148">
        <v>3</v>
      </c>
      <c r="U696" s="148">
        <v>1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10</v>
      </c>
      <c r="AF696" s="5">
        <v>2</v>
      </c>
      <c r="AG696" s="5">
        <v>0</v>
      </c>
      <c r="AH696" s="5">
        <v>5</v>
      </c>
      <c r="AI696" s="5">
        <v>3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10</v>
      </c>
      <c r="D697" s="278">
        <v>1</v>
      </c>
      <c r="E697" s="148">
        <v>0</v>
      </c>
      <c r="F697" s="148">
        <v>7</v>
      </c>
      <c r="G697" s="148">
        <v>1</v>
      </c>
      <c r="H697" s="148">
        <v>1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7</v>
      </c>
      <c r="R697" s="278">
        <v>2</v>
      </c>
      <c r="S697" s="148">
        <v>0</v>
      </c>
      <c r="T697" s="148">
        <v>4</v>
      </c>
      <c r="U697" s="148">
        <v>1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17</v>
      </c>
      <c r="AF697" s="5">
        <v>3</v>
      </c>
      <c r="AG697" s="5">
        <v>0</v>
      </c>
      <c r="AH697" s="5">
        <v>11</v>
      </c>
      <c r="AI697" s="5">
        <v>2</v>
      </c>
      <c r="AJ697" s="5">
        <v>1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6</v>
      </c>
      <c r="D698" s="278">
        <v>0</v>
      </c>
      <c r="E698" s="148">
        <v>1</v>
      </c>
      <c r="F698" s="148">
        <v>4</v>
      </c>
      <c r="G698" s="148">
        <v>1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5</v>
      </c>
      <c r="R698" s="278">
        <v>0</v>
      </c>
      <c r="S698" s="148">
        <v>0</v>
      </c>
      <c r="T698" s="148">
        <v>3</v>
      </c>
      <c r="U698" s="148">
        <v>2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11</v>
      </c>
      <c r="AF698" s="5">
        <v>0</v>
      </c>
      <c r="AG698" s="5">
        <v>1</v>
      </c>
      <c r="AH698" s="5">
        <v>7</v>
      </c>
      <c r="AI698" s="5">
        <v>3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6</v>
      </c>
      <c r="D699" s="278">
        <v>0</v>
      </c>
      <c r="E699" s="148">
        <v>0</v>
      </c>
      <c r="F699" s="148">
        <v>4</v>
      </c>
      <c r="G699" s="148">
        <v>2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4</v>
      </c>
      <c r="R699" s="278">
        <v>0</v>
      </c>
      <c r="S699" s="148">
        <v>0</v>
      </c>
      <c r="T699" s="148">
        <v>3</v>
      </c>
      <c r="U699" s="148">
        <v>1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10</v>
      </c>
      <c r="AF699" s="5">
        <v>0</v>
      </c>
      <c r="AG699" s="5">
        <v>0</v>
      </c>
      <c r="AH699" s="5">
        <v>7</v>
      </c>
      <c r="AI699" s="5">
        <v>3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4</v>
      </c>
      <c r="D700" s="278">
        <v>0</v>
      </c>
      <c r="E700" s="148">
        <v>0</v>
      </c>
      <c r="F700" s="148">
        <v>3</v>
      </c>
      <c r="G700" s="148">
        <v>1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3</v>
      </c>
      <c r="R700" s="278">
        <v>0</v>
      </c>
      <c r="S700" s="148">
        <v>0</v>
      </c>
      <c r="T700" s="148">
        <v>2</v>
      </c>
      <c r="U700" s="148">
        <v>1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7</v>
      </c>
      <c r="AF700" s="5">
        <v>0</v>
      </c>
      <c r="AG700" s="5">
        <v>0</v>
      </c>
      <c r="AH700" s="5">
        <v>5</v>
      </c>
      <c r="AI700" s="5">
        <v>2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18</v>
      </c>
      <c r="D701" s="278">
        <v>1</v>
      </c>
      <c r="E701" s="148">
        <v>0</v>
      </c>
      <c r="F701" s="148">
        <v>15</v>
      </c>
      <c r="G701" s="148">
        <v>1</v>
      </c>
      <c r="H701" s="148">
        <v>1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1</v>
      </c>
      <c r="R701" s="278">
        <v>1</v>
      </c>
      <c r="S701" s="148">
        <v>0</v>
      </c>
      <c r="T701" s="148">
        <v>0</v>
      </c>
      <c r="U701" s="148">
        <v>0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19</v>
      </c>
      <c r="AF701" s="5">
        <v>2</v>
      </c>
      <c r="AG701" s="5">
        <v>0</v>
      </c>
      <c r="AH701" s="5">
        <v>15</v>
      </c>
      <c r="AI701" s="5">
        <v>1</v>
      </c>
      <c r="AJ701" s="5">
        <v>1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6</v>
      </c>
      <c r="D702" s="278">
        <v>0</v>
      </c>
      <c r="E702" s="148">
        <v>1</v>
      </c>
      <c r="F702" s="148">
        <v>4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5</v>
      </c>
      <c r="R702" s="278">
        <v>0</v>
      </c>
      <c r="S702" s="148">
        <v>1</v>
      </c>
      <c r="T702" s="148">
        <v>4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11</v>
      </c>
      <c r="AF702" s="5">
        <v>0</v>
      </c>
      <c r="AG702" s="5">
        <v>2</v>
      </c>
      <c r="AH702" s="5">
        <v>8</v>
      </c>
      <c r="AI702" s="5">
        <v>1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15</v>
      </c>
      <c r="D703" s="278">
        <v>1</v>
      </c>
      <c r="E703" s="148">
        <v>1</v>
      </c>
      <c r="F703" s="148">
        <v>9</v>
      </c>
      <c r="G703" s="148">
        <v>3</v>
      </c>
      <c r="H703" s="148">
        <v>1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6</v>
      </c>
      <c r="R703" s="278">
        <v>0</v>
      </c>
      <c r="S703" s="148">
        <v>0</v>
      </c>
      <c r="T703" s="148">
        <v>4</v>
      </c>
      <c r="U703" s="148">
        <v>2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21</v>
      </c>
      <c r="AF703" s="5">
        <v>1</v>
      </c>
      <c r="AG703" s="5">
        <v>1</v>
      </c>
      <c r="AH703" s="5">
        <v>13</v>
      </c>
      <c r="AI703" s="5">
        <v>5</v>
      </c>
      <c r="AJ703" s="5">
        <v>1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9</v>
      </c>
      <c r="D704" s="278">
        <v>0</v>
      </c>
      <c r="E704" s="148">
        <v>0</v>
      </c>
      <c r="F704" s="148">
        <v>8</v>
      </c>
      <c r="G704" s="148">
        <v>1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5</v>
      </c>
      <c r="R704" s="278">
        <v>1</v>
      </c>
      <c r="S704" s="148">
        <v>0</v>
      </c>
      <c r="T704" s="148">
        <v>4</v>
      </c>
      <c r="U704" s="148">
        <v>0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14</v>
      </c>
      <c r="AF704" s="5">
        <v>1</v>
      </c>
      <c r="AG704" s="5">
        <v>0</v>
      </c>
      <c r="AH704" s="5">
        <v>12</v>
      </c>
      <c r="AI704" s="5">
        <v>1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8</v>
      </c>
      <c r="D705" s="278">
        <v>1</v>
      </c>
      <c r="E705" s="148">
        <v>0</v>
      </c>
      <c r="F705" s="148">
        <v>6</v>
      </c>
      <c r="G705" s="148">
        <v>1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4</v>
      </c>
      <c r="R705" s="278">
        <v>1</v>
      </c>
      <c r="S705" s="148">
        <v>2</v>
      </c>
      <c r="T705" s="148">
        <v>1</v>
      </c>
      <c r="U705" s="148">
        <v>0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12</v>
      </c>
      <c r="AF705" s="5">
        <v>2</v>
      </c>
      <c r="AG705" s="5">
        <v>2</v>
      </c>
      <c r="AH705" s="5">
        <v>7</v>
      </c>
      <c r="AI705" s="5">
        <v>1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10</v>
      </c>
      <c r="D706" s="278">
        <v>0</v>
      </c>
      <c r="E706" s="148">
        <v>0</v>
      </c>
      <c r="F706" s="148">
        <v>10</v>
      </c>
      <c r="G706" s="148">
        <v>0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8</v>
      </c>
      <c r="R706" s="278">
        <v>2</v>
      </c>
      <c r="S706" s="148">
        <v>1</v>
      </c>
      <c r="T706" s="148">
        <v>5</v>
      </c>
      <c r="U706" s="148">
        <v>0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18</v>
      </c>
      <c r="AF706" s="5">
        <v>2</v>
      </c>
      <c r="AG706" s="5">
        <v>1</v>
      </c>
      <c r="AH706" s="5">
        <v>15</v>
      </c>
      <c r="AI706" s="5">
        <v>0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10</v>
      </c>
      <c r="D707" s="278">
        <v>0</v>
      </c>
      <c r="E707" s="148">
        <v>1</v>
      </c>
      <c r="F707" s="148">
        <v>7</v>
      </c>
      <c r="G707" s="148">
        <v>1</v>
      </c>
      <c r="H707" s="148">
        <v>1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6</v>
      </c>
      <c r="R707" s="278">
        <v>1</v>
      </c>
      <c r="S707" s="148">
        <v>1</v>
      </c>
      <c r="T707" s="148">
        <v>3</v>
      </c>
      <c r="U707" s="148">
        <v>1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16</v>
      </c>
      <c r="AF707" s="148">
        <v>1</v>
      </c>
      <c r="AG707" s="5">
        <v>2</v>
      </c>
      <c r="AH707" s="5">
        <v>10</v>
      </c>
      <c r="AI707" s="5">
        <v>2</v>
      </c>
      <c r="AJ707" s="5">
        <v>1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12</v>
      </c>
      <c r="D708" s="278">
        <v>0</v>
      </c>
      <c r="E708" s="148">
        <v>0</v>
      </c>
      <c r="F708" s="148">
        <v>12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2</v>
      </c>
      <c r="R708" s="278">
        <v>1</v>
      </c>
      <c r="S708" s="148">
        <v>1</v>
      </c>
      <c r="T708" s="148">
        <v>0</v>
      </c>
      <c r="U708" s="148">
        <v>0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14</v>
      </c>
      <c r="AF708" s="5">
        <v>1</v>
      </c>
      <c r="AG708" s="5">
        <v>1</v>
      </c>
      <c r="AH708" s="5">
        <v>12</v>
      </c>
      <c r="AI708" s="5">
        <v>0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11</v>
      </c>
      <c r="D709" s="278">
        <v>0</v>
      </c>
      <c r="E709" s="148">
        <v>1</v>
      </c>
      <c r="F709" s="148">
        <v>8</v>
      </c>
      <c r="G709" s="148">
        <v>2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12</v>
      </c>
      <c r="R709" s="278">
        <v>0</v>
      </c>
      <c r="S709" s="148">
        <v>1</v>
      </c>
      <c r="T709" s="148">
        <v>7</v>
      </c>
      <c r="U709" s="148">
        <v>2</v>
      </c>
      <c r="V709" s="148">
        <v>2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23</v>
      </c>
      <c r="AF709" s="5">
        <v>0</v>
      </c>
      <c r="AG709" s="5">
        <v>2</v>
      </c>
      <c r="AH709" s="5">
        <v>15</v>
      </c>
      <c r="AI709" s="5">
        <v>4</v>
      </c>
      <c r="AJ709" s="5">
        <v>2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10</v>
      </c>
      <c r="D710" s="278">
        <v>0</v>
      </c>
      <c r="E710" s="148">
        <v>1</v>
      </c>
      <c r="F710" s="148">
        <v>8</v>
      </c>
      <c r="G710" s="148">
        <v>1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6</v>
      </c>
      <c r="R710" s="278">
        <v>1</v>
      </c>
      <c r="S710" s="148">
        <v>1</v>
      </c>
      <c r="T710" s="148">
        <v>4</v>
      </c>
      <c r="U710" s="148">
        <v>0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16</v>
      </c>
      <c r="AF710" s="5">
        <v>1</v>
      </c>
      <c r="AG710" s="5">
        <v>2</v>
      </c>
      <c r="AH710" s="5">
        <v>12</v>
      </c>
      <c r="AI710" s="5">
        <v>1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11</v>
      </c>
      <c r="D711" s="278">
        <v>0</v>
      </c>
      <c r="E711" s="148">
        <v>2</v>
      </c>
      <c r="F711" s="148">
        <v>9</v>
      </c>
      <c r="G711" s="148">
        <v>0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7</v>
      </c>
      <c r="R711" s="278">
        <v>2</v>
      </c>
      <c r="S711" s="148">
        <v>2</v>
      </c>
      <c r="T711" s="148">
        <v>3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18</v>
      </c>
      <c r="AF711" s="5">
        <v>2</v>
      </c>
      <c r="AG711" s="5">
        <v>4</v>
      </c>
      <c r="AH711" s="5">
        <v>12</v>
      </c>
      <c r="AI711" s="5">
        <v>0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8</v>
      </c>
      <c r="D712" s="278">
        <v>0</v>
      </c>
      <c r="E712" s="148">
        <v>0</v>
      </c>
      <c r="F712" s="148">
        <v>6</v>
      </c>
      <c r="G712" s="148">
        <v>2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5</v>
      </c>
      <c r="R712" s="278">
        <v>1</v>
      </c>
      <c r="S712" s="148">
        <v>1</v>
      </c>
      <c r="T712" s="148">
        <v>2</v>
      </c>
      <c r="U712" s="148">
        <v>0</v>
      </c>
      <c r="V712" s="148">
        <v>1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13</v>
      </c>
      <c r="AF712" s="5">
        <v>1</v>
      </c>
      <c r="AG712" s="5">
        <v>1</v>
      </c>
      <c r="AH712" s="5">
        <v>8</v>
      </c>
      <c r="AI712" s="5">
        <v>2</v>
      </c>
      <c r="AJ712" s="5">
        <v>1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17</v>
      </c>
      <c r="D713" s="278">
        <v>1</v>
      </c>
      <c r="E713" s="148">
        <v>0</v>
      </c>
      <c r="F713" s="148">
        <v>13</v>
      </c>
      <c r="G713" s="148">
        <v>3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2</v>
      </c>
      <c r="R713" s="278">
        <v>0</v>
      </c>
      <c r="S713" s="148">
        <v>0</v>
      </c>
      <c r="T713" s="148">
        <v>2</v>
      </c>
      <c r="U713" s="148">
        <v>0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19</v>
      </c>
      <c r="AF713" s="5">
        <v>1</v>
      </c>
      <c r="AG713" s="5">
        <v>0</v>
      </c>
      <c r="AH713" s="5">
        <v>15</v>
      </c>
      <c r="AI713" s="5">
        <v>3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9</v>
      </c>
      <c r="D714" s="278">
        <v>0</v>
      </c>
      <c r="E714" s="148">
        <v>1</v>
      </c>
      <c r="F714" s="148">
        <v>7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7</v>
      </c>
      <c r="R714" s="278">
        <v>0</v>
      </c>
      <c r="S714" s="148">
        <v>1</v>
      </c>
      <c r="T714" s="148">
        <v>6</v>
      </c>
      <c r="U714" s="148">
        <v>0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16</v>
      </c>
      <c r="AF714" s="5">
        <v>0</v>
      </c>
      <c r="AG714" s="5">
        <v>2</v>
      </c>
      <c r="AH714" s="5">
        <v>13</v>
      </c>
      <c r="AI714" s="5">
        <v>1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14</v>
      </c>
      <c r="D715" s="278">
        <v>0</v>
      </c>
      <c r="E715" s="148">
        <v>1</v>
      </c>
      <c r="F715" s="148">
        <v>13</v>
      </c>
      <c r="G715" s="148">
        <v>0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7</v>
      </c>
      <c r="R715" s="278">
        <v>0</v>
      </c>
      <c r="S715" s="148">
        <v>2</v>
      </c>
      <c r="T715" s="148">
        <v>2</v>
      </c>
      <c r="U715" s="148">
        <v>3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21</v>
      </c>
      <c r="AF715" s="5">
        <v>0</v>
      </c>
      <c r="AG715" s="5">
        <v>3</v>
      </c>
      <c r="AH715" s="5">
        <v>15</v>
      </c>
      <c r="AI715" s="5">
        <v>3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11</v>
      </c>
      <c r="D716" s="278">
        <v>0</v>
      </c>
      <c r="E716" s="148">
        <v>0</v>
      </c>
      <c r="F716" s="148">
        <v>9</v>
      </c>
      <c r="G716" s="148">
        <v>2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8</v>
      </c>
      <c r="R716" s="278">
        <v>0</v>
      </c>
      <c r="S716" s="148">
        <v>2</v>
      </c>
      <c r="T716" s="148">
        <v>5</v>
      </c>
      <c r="U716" s="148">
        <v>1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19</v>
      </c>
      <c r="AF716" s="5">
        <v>0</v>
      </c>
      <c r="AG716" s="5">
        <v>2</v>
      </c>
      <c r="AH716" s="5">
        <v>14</v>
      </c>
      <c r="AI716" s="5">
        <v>3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5</v>
      </c>
      <c r="D717" s="278">
        <v>1</v>
      </c>
      <c r="E717" s="148">
        <v>0</v>
      </c>
      <c r="F717" s="148">
        <v>4</v>
      </c>
      <c r="G717" s="148">
        <v>0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6</v>
      </c>
      <c r="R717" s="278">
        <v>0</v>
      </c>
      <c r="S717" s="148">
        <v>1</v>
      </c>
      <c r="T717" s="148">
        <v>5</v>
      </c>
      <c r="U717" s="148">
        <v>0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11</v>
      </c>
      <c r="AF717" s="5">
        <v>1</v>
      </c>
      <c r="AG717" s="5">
        <v>1</v>
      </c>
      <c r="AH717" s="5">
        <v>9</v>
      </c>
      <c r="AI717" s="5">
        <v>0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7</v>
      </c>
      <c r="D718" s="278">
        <v>1</v>
      </c>
      <c r="E718" s="148">
        <v>0</v>
      </c>
      <c r="F718" s="148">
        <v>5</v>
      </c>
      <c r="G718" s="148">
        <v>1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1</v>
      </c>
      <c r="R718" s="278">
        <v>0</v>
      </c>
      <c r="S718" s="148">
        <v>0</v>
      </c>
      <c r="T718" s="148">
        <v>1</v>
      </c>
      <c r="U718" s="148">
        <v>0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8</v>
      </c>
      <c r="AF718" s="5">
        <v>1</v>
      </c>
      <c r="AG718" s="5">
        <v>0</v>
      </c>
      <c r="AH718" s="5">
        <v>6</v>
      </c>
      <c r="AI718" s="5">
        <v>1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6</v>
      </c>
      <c r="D719" s="278">
        <v>0</v>
      </c>
      <c r="E719" s="148">
        <v>0</v>
      </c>
      <c r="F719" s="148">
        <v>6</v>
      </c>
      <c r="G719" s="148">
        <v>0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3</v>
      </c>
      <c r="R719" s="278">
        <v>0</v>
      </c>
      <c r="S719" s="148">
        <v>0</v>
      </c>
      <c r="T719" s="148">
        <v>3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9</v>
      </c>
      <c r="AF719" s="5">
        <v>0</v>
      </c>
      <c r="AG719" s="5">
        <v>0</v>
      </c>
      <c r="AH719" s="5">
        <v>9</v>
      </c>
      <c r="AI719" s="5">
        <v>0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12</v>
      </c>
      <c r="D720" s="278">
        <v>0</v>
      </c>
      <c r="E720" s="148">
        <v>0</v>
      </c>
      <c r="F720" s="148">
        <v>11</v>
      </c>
      <c r="G720" s="148">
        <v>1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1</v>
      </c>
      <c r="R720" s="278">
        <v>1</v>
      </c>
      <c r="S720" s="148">
        <v>0</v>
      </c>
      <c r="T720" s="148">
        <v>0</v>
      </c>
      <c r="U720" s="148">
        <v>0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13</v>
      </c>
      <c r="AF720" s="5">
        <v>1</v>
      </c>
      <c r="AG720" s="5">
        <v>0</v>
      </c>
      <c r="AH720" s="5">
        <v>11</v>
      </c>
      <c r="AI720" s="5">
        <v>1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13</v>
      </c>
      <c r="D721" s="278">
        <v>0</v>
      </c>
      <c r="E721" s="148">
        <v>1</v>
      </c>
      <c r="F721" s="148">
        <v>12</v>
      </c>
      <c r="G721" s="148">
        <v>0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2</v>
      </c>
      <c r="R721" s="278">
        <v>0</v>
      </c>
      <c r="S721" s="148">
        <v>0</v>
      </c>
      <c r="T721" s="148">
        <v>2</v>
      </c>
      <c r="U721" s="148">
        <v>0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15</v>
      </c>
      <c r="AF721" s="5">
        <v>0</v>
      </c>
      <c r="AG721" s="5">
        <v>1</v>
      </c>
      <c r="AH721" s="5">
        <v>14</v>
      </c>
      <c r="AI721" s="5">
        <v>0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8</v>
      </c>
      <c r="D722" s="278">
        <v>0</v>
      </c>
      <c r="E722" s="148">
        <v>1</v>
      </c>
      <c r="F722" s="148">
        <v>6</v>
      </c>
      <c r="G722" s="148">
        <v>1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4</v>
      </c>
      <c r="R722" s="278">
        <v>0</v>
      </c>
      <c r="S722" s="148">
        <v>0</v>
      </c>
      <c r="T722" s="148">
        <v>4</v>
      </c>
      <c r="U722" s="148">
        <v>0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12</v>
      </c>
      <c r="AF722" s="5">
        <v>0</v>
      </c>
      <c r="AG722" s="5">
        <v>1</v>
      </c>
      <c r="AH722" s="5">
        <v>10</v>
      </c>
      <c r="AI722" s="5">
        <v>1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8</v>
      </c>
      <c r="D723" s="278">
        <v>1</v>
      </c>
      <c r="E723" s="148">
        <v>2</v>
      </c>
      <c r="F723" s="148">
        <v>4</v>
      </c>
      <c r="G723" s="148">
        <v>1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1</v>
      </c>
      <c r="R723" s="278">
        <v>0</v>
      </c>
      <c r="S723" s="148">
        <v>0</v>
      </c>
      <c r="T723" s="148">
        <v>1</v>
      </c>
      <c r="U723" s="148">
        <v>0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9</v>
      </c>
      <c r="AF723" s="5">
        <v>1</v>
      </c>
      <c r="AG723" s="5">
        <v>2</v>
      </c>
      <c r="AH723" s="5">
        <v>5</v>
      </c>
      <c r="AI723" s="5">
        <v>1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10</v>
      </c>
      <c r="D724" s="278">
        <v>0</v>
      </c>
      <c r="E724" s="148">
        <v>1</v>
      </c>
      <c r="F724" s="148">
        <v>8</v>
      </c>
      <c r="G724" s="148">
        <v>1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6</v>
      </c>
      <c r="R724" s="278">
        <v>0</v>
      </c>
      <c r="S724" s="148">
        <v>1</v>
      </c>
      <c r="T724" s="148">
        <v>5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16</v>
      </c>
      <c r="AF724" s="5">
        <v>0</v>
      </c>
      <c r="AG724" s="5">
        <v>2</v>
      </c>
      <c r="AH724" s="5">
        <v>13</v>
      </c>
      <c r="AI724" s="5">
        <v>1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11</v>
      </c>
      <c r="D725" s="278">
        <v>0</v>
      </c>
      <c r="E725" s="148">
        <v>1</v>
      </c>
      <c r="F725" s="148">
        <v>9</v>
      </c>
      <c r="G725" s="148">
        <v>1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3</v>
      </c>
      <c r="R725" s="278">
        <v>0</v>
      </c>
      <c r="S725" s="148">
        <v>0</v>
      </c>
      <c r="T725" s="148">
        <v>3</v>
      </c>
      <c r="U725" s="148">
        <v>0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14</v>
      </c>
      <c r="AF725" s="5">
        <v>0</v>
      </c>
      <c r="AG725" s="5">
        <v>1</v>
      </c>
      <c r="AH725" s="5">
        <v>12</v>
      </c>
      <c r="AI725" s="5">
        <v>1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8</v>
      </c>
      <c r="D726" s="278">
        <v>1</v>
      </c>
      <c r="E726" s="148">
        <v>0</v>
      </c>
      <c r="F726" s="148">
        <v>6</v>
      </c>
      <c r="G726" s="148">
        <v>1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6</v>
      </c>
      <c r="R726" s="278">
        <v>0</v>
      </c>
      <c r="S726" s="148">
        <v>1</v>
      </c>
      <c r="T726" s="148">
        <v>4</v>
      </c>
      <c r="U726" s="148">
        <v>1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14</v>
      </c>
      <c r="AF726" s="5">
        <v>1</v>
      </c>
      <c r="AG726" s="5">
        <v>1</v>
      </c>
      <c r="AH726" s="5">
        <v>10</v>
      </c>
      <c r="AI726" s="5">
        <v>2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13</v>
      </c>
      <c r="D727" s="278">
        <v>1</v>
      </c>
      <c r="E727" s="148">
        <v>1</v>
      </c>
      <c r="F727" s="148">
        <v>11</v>
      </c>
      <c r="G727" s="148">
        <v>0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4</v>
      </c>
      <c r="R727" s="278">
        <v>0</v>
      </c>
      <c r="S727" s="148">
        <v>0</v>
      </c>
      <c r="T727" s="148">
        <v>4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17</v>
      </c>
      <c r="AF727" s="5">
        <v>1</v>
      </c>
      <c r="AG727" s="5">
        <v>1</v>
      </c>
      <c r="AH727" s="5">
        <v>15</v>
      </c>
      <c r="AI727" s="5">
        <v>0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12</v>
      </c>
      <c r="D728" s="278">
        <v>0</v>
      </c>
      <c r="E728" s="148">
        <v>0</v>
      </c>
      <c r="F728" s="148">
        <v>11</v>
      </c>
      <c r="G728" s="148">
        <v>1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5</v>
      </c>
      <c r="R728" s="278">
        <v>0</v>
      </c>
      <c r="S728" s="148">
        <v>1</v>
      </c>
      <c r="T728" s="148">
        <v>3</v>
      </c>
      <c r="U728" s="148">
        <v>1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17</v>
      </c>
      <c r="AF728" s="5">
        <v>0</v>
      </c>
      <c r="AG728" s="5">
        <v>1</v>
      </c>
      <c r="AH728" s="5">
        <v>14</v>
      </c>
      <c r="AI728" s="5">
        <v>2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12</v>
      </c>
      <c r="D729" s="278">
        <v>0</v>
      </c>
      <c r="E729" s="148">
        <v>2</v>
      </c>
      <c r="F729" s="148">
        <v>10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7</v>
      </c>
      <c r="R729" s="278">
        <v>0</v>
      </c>
      <c r="S729" s="148">
        <v>2</v>
      </c>
      <c r="T729" s="148">
        <v>4</v>
      </c>
      <c r="U729" s="148">
        <v>1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19</v>
      </c>
      <c r="AF729" s="5">
        <v>0</v>
      </c>
      <c r="AG729" s="5">
        <v>4</v>
      </c>
      <c r="AH729" s="5">
        <v>14</v>
      </c>
      <c r="AI729" s="5">
        <v>1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9</v>
      </c>
      <c r="D730" s="278">
        <v>1</v>
      </c>
      <c r="E730" s="148">
        <v>1</v>
      </c>
      <c r="F730" s="148">
        <v>7</v>
      </c>
      <c r="G730" s="148">
        <v>0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7</v>
      </c>
      <c r="R730" s="278">
        <v>1</v>
      </c>
      <c r="S730" s="148">
        <v>0</v>
      </c>
      <c r="T730" s="148">
        <v>6</v>
      </c>
      <c r="U730" s="148">
        <v>0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16</v>
      </c>
      <c r="AF730" s="5">
        <v>2</v>
      </c>
      <c r="AG730" s="5">
        <v>1</v>
      </c>
      <c r="AH730" s="5">
        <v>13</v>
      </c>
      <c r="AI730" s="5">
        <v>0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12</v>
      </c>
      <c r="D731" s="278">
        <v>1</v>
      </c>
      <c r="E731" s="148">
        <v>3</v>
      </c>
      <c r="F731" s="148">
        <v>8</v>
      </c>
      <c r="G731" s="148">
        <v>0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8</v>
      </c>
      <c r="R731" s="278">
        <v>0</v>
      </c>
      <c r="S731" s="148">
        <v>1</v>
      </c>
      <c r="T731" s="148">
        <v>7</v>
      </c>
      <c r="U731" s="148">
        <v>0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20</v>
      </c>
      <c r="AF731" s="148">
        <v>1</v>
      </c>
      <c r="AG731" s="5">
        <v>4</v>
      </c>
      <c r="AH731" s="5">
        <v>15</v>
      </c>
      <c r="AI731" s="5">
        <v>0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16</v>
      </c>
      <c r="D732" s="278">
        <v>0</v>
      </c>
      <c r="E732" s="148">
        <v>2</v>
      </c>
      <c r="F732" s="148">
        <v>12</v>
      </c>
      <c r="G732" s="148">
        <v>2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5</v>
      </c>
      <c r="R732" s="278">
        <v>1</v>
      </c>
      <c r="S732" s="148">
        <v>0</v>
      </c>
      <c r="T732" s="148">
        <v>3</v>
      </c>
      <c r="U732" s="148">
        <v>1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21</v>
      </c>
      <c r="AF732" s="5">
        <v>1</v>
      </c>
      <c r="AG732" s="5">
        <v>2</v>
      </c>
      <c r="AH732" s="5">
        <v>15</v>
      </c>
      <c r="AI732" s="5">
        <v>3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10</v>
      </c>
      <c r="D733" s="278">
        <v>0</v>
      </c>
      <c r="E733" s="148">
        <v>2</v>
      </c>
      <c r="F733" s="148">
        <v>6</v>
      </c>
      <c r="G733" s="148">
        <v>1</v>
      </c>
      <c r="H733" s="148">
        <v>1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10</v>
      </c>
      <c r="R733" s="278">
        <v>1</v>
      </c>
      <c r="S733" s="148">
        <v>4</v>
      </c>
      <c r="T733" s="148">
        <v>5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20</v>
      </c>
      <c r="AF733" s="5">
        <v>1</v>
      </c>
      <c r="AG733" s="5">
        <v>6</v>
      </c>
      <c r="AH733" s="5">
        <v>11</v>
      </c>
      <c r="AI733" s="5">
        <v>1</v>
      </c>
      <c r="AJ733" s="5">
        <v>1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14</v>
      </c>
      <c r="D734" s="278">
        <v>1</v>
      </c>
      <c r="E734" s="148">
        <v>1</v>
      </c>
      <c r="F734" s="148">
        <v>10</v>
      </c>
      <c r="G734" s="148">
        <v>2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4</v>
      </c>
      <c r="R734" s="278">
        <v>0</v>
      </c>
      <c r="S734" s="148">
        <v>0</v>
      </c>
      <c r="T734" s="148">
        <v>4</v>
      </c>
      <c r="U734" s="148">
        <v>0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18</v>
      </c>
      <c r="AF734" s="5">
        <v>1</v>
      </c>
      <c r="AG734" s="5">
        <v>1</v>
      </c>
      <c r="AH734" s="5">
        <v>14</v>
      </c>
      <c r="AI734" s="5">
        <v>2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10</v>
      </c>
      <c r="D735" s="278">
        <v>0</v>
      </c>
      <c r="E735" s="148">
        <v>0</v>
      </c>
      <c r="F735" s="148">
        <v>9</v>
      </c>
      <c r="G735" s="148">
        <v>1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7</v>
      </c>
      <c r="R735" s="278">
        <v>0</v>
      </c>
      <c r="S735" s="148">
        <v>2</v>
      </c>
      <c r="T735" s="148">
        <v>5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17</v>
      </c>
      <c r="AF735" s="5">
        <v>0</v>
      </c>
      <c r="AG735" s="5">
        <v>2</v>
      </c>
      <c r="AH735" s="5">
        <v>14</v>
      </c>
      <c r="AI735" s="5">
        <v>1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9</v>
      </c>
      <c r="D736" s="278">
        <v>0</v>
      </c>
      <c r="E736" s="148">
        <v>0</v>
      </c>
      <c r="F736" s="148">
        <v>9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6</v>
      </c>
      <c r="R736" s="278">
        <v>2</v>
      </c>
      <c r="S736" s="148">
        <v>0</v>
      </c>
      <c r="T736" s="148">
        <v>3</v>
      </c>
      <c r="U736" s="148">
        <v>1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15</v>
      </c>
      <c r="AF736" s="5">
        <v>2</v>
      </c>
      <c r="AG736" s="5">
        <v>0</v>
      </c>
      <c r="AH736" s="5">
        <v>12</v>
      </c>
      <c r="AI736" s="5">
        <v>1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10</v>
      </c>
      <c r="D737" s="278">
        <v>0</v>
      </c>
      <c r="E737" s="148">
        <v>1</v>
      </c>
      <c r="F737" s="148">
        <v>7</v>
      </c>
      <c r="G737" s="148">
        <v>2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4</v>
      </c>
      <c r="R737" s="278">
        <v>0</v>
      </c>
      <c r="S737" s="148">
        <v>1</v>
      </c>
      <c r="T737" s="148">
        <v>3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14</v>
      </c>
      <c r="AF737" s="5">
        <v>0</v>
      </c>
      <c r="AG737" s="5">
        <v>2</v>
      </c>
      <c r="AH737" s="5">
        <v>10</v>
      </c>
      <c r="AI737" s="5">
        <v>2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10</v>
      </c>
      <c r="D738" s="278">
        <v>0</v>
      </c>
      <c r="E738" s="148">
        <v>2</v>
      </c>
      <c r="F738" s="148">
        <v>8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11</v>
      </c>
      <c r="R738" s="278">
        <v>2</v>
      </c>
      <c r="S738" s="148">
        <v>3</v>
      </c>
      <c r="T738" s="148">
        <v>5</v>
      </c>
      <c r="U738" s="148">
        <v>1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21</v>
      </c>
      <c r="AF738" s="5">
        <v>2</v>
      </c>
      <c r="AG738" s="5">
        <v>5</v>
      </c>
      <c r="AH738" s="5">
        <v>13</v>
      </c>
      <c r="AI738" s="5">
        <v>1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11</v>
      </c>
      <c r="D739" s="278">
        <v>0</v>
      </c>
      <c r="E739" s="148">
        <v>2</v>
      </c>
      <c r="F739" s="148">
        <v>8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0</v>
      </c>
      <c r="R739" s="278">
        <v>0</v>
      </c>
      <c r="S739" s="148">
        <v>0</v>
      </c>
      <c r="T739" s="148">
        <v>0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11</v>
      </c>
      <c r="AF739" s="5">
        <v>0</v>
      </c>
      <c r="AG739" s="5">
        <v>2</v>
      </c>
      <c r="AH739" s="5">
        <v>8</v>
      </c>
      <c r="AI739" s="5">
        <v>1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11</v>
      </c>
      <c r="D740" s="278">
        <v>0</v>
      </c>
      <c r="E740" s="148">
        <v>3</v>
      </c>
      <c r="F740" s="148">
        <v>7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5</v>
      </c>
      <c r="R740" s="278">
        <v>0</v>
      </c>
      <c r="S740" s="148">
        <v>1</v>
      </c>
      <c r="T740" s="148">
        <v>4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16</v>
      </c>
      <c r="AF740" s="5">
        <v>0</v>
      </c>
      <c r="AG740" s="5">
        <v>4</v>
      </c>
      <c r="AH740" s="5">
        <v>11</v>
      </c>
      <c r="AI740" s="5">
        <v>1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8</v>
      </c>
      <c r="D741" s="278">
        <v>0</v>
      </c>
      <c r="E741" s="148">
        <v>1</v>
      </c>
      <c r="F741" s="148">
        <v>6</v>
      </c>
      <c r="G741" s="148">
        <v>0</v>
      </c>
      <c r="H741" s="148">
        <v>0</v>
      </c>
      <c r="I741" s="148">
        <v>1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8</v>
      </c>
      <c r="R741" s="278">
        <v>1</v>
      </c>
      <c r="S741" s="148">
        <v>5</v>
      </c>
      <c r="T741" s="148">
        <v>2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16</v>
      </c>
      <c r="AF741" s="5">
        <v>1</v>
      </c>
      <c r="AG741" s="5">
        <v>6</v>
      </c>
      <c r="AH741" s="5">
        <v>8</v>
      </c>
      <c r="AI741" s="5">
        <v>0</v>
      </c>
      <c r="AJ741" s="5">
        <v>0</v>
      </c>
      <c r="AK741" s="5">
        <v>1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7</v>
      </c>
      <c r="D742" s="278">
        <v>1</v>
      </c>
      <c r="E742" s="148">
        <v>0</v>
      </c>
      <c r="F742" s="148">
        <v>6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3</v>
      </c>
      <c r="R742" s="278">
        <v>0</v>
      </c>
      <c r="S742" s="148">
        <v>2</v>
      </c>
      <c r="T742" s="148">
        <v>1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10</v>
      </c>
      <c r="AF742" s="5">
        <v>1</v>
      </c>
      <c r="AG742" s="5">
        <v>2</v>
      </c>
      <c r="AH742" s="5">
        <v>7</v>
      </c>
      <c r="AI742" s="5">
        <v>0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10</v>
      </c>
      <c r="D743" s="278">
        <v>1</v>
      </c>
      <c r="E743" s="148">
        <v>3</v>
      </c>
      <c r="F743" s="148">
        <v>6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5</v>
      </c>
      <c r="R743" s="278">
        <v>1</v>
      </c>
      <c r="S743" s="148">
        <v>2</v>
      </c>
      <c r="T743" s="148">
        <v>2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15</v>
      </c>
      <c r="AF743" s="5">
        <v>2</v>
      </c>
      <c r="AG743" s="5">
        <v>5</v>
      </c>
      <c r="AH743" s="5">
        <v>8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3</v>
      </c>
      <c r="D744" s="278">
        <v>0</v>
      </c>
      <c r="E744" s="148">
        <v>0</v>
      </c>
      <c r="F744" s="148">
        <v>3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6</v>
      </c>
      <c r="R744" s="278">
        <v>3</v>
      </c>
      <c r="S744" s="148">
        <v>0</v>
      </c>
      <c r="T744" s="148">
        <v>3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9</v>
      </c>
      <c r="AF744" s="5">
        <v>3</v>
      </c>
      <c r="AG744" s="5">
        <v>0</v>
      </c>
      <c r="AH744" s="5">
        <v>6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8</v>
      </c>
      <c r="D745" s="278">
        <v>0</v>
      </c>
      <c r="E745" s="148">
        <v>1</v>
      </c>
      <c r="F745" s="148">
        <v>6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</v>
      </c>
      <c r="R745" s="278">
        <v>0</v>
      </c>
      <c r="S745" s="148">
        <v>0</v>
      </c>
      <c r="T745" s="148">
        <v>1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9</v>
      </c>
      <c r="AF745" s="5">
        <v>0</v>
      </c>
      <c r="AG745" s="5">
        <v>1</v>
      </c>
      <c r="AH745" s="5">
        <v>7</v>
      </c>
      <c r="AI745" s="5">
        <v>1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</v>
      </c>
      <c r="D746" s="278">
        <v>0</v>
      </c>
      <c r="E746" s="148">
        <v>0</v>
      </c>
      <c r="F746" s="148">
        <v>4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4</v>
      </c>
      <c r="R746" s="278">
        <v>0</v>
      </c>
      <c r="S746" s="148">
        <v>0</v>
      </c>
      <c r="T746" s="148">
        <v>4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8</v>
      </c>
      <c r="AF746" s="5">
        <v>0</v>
      </c>
      <c r="AG746" s="5">
        <v>0</v>
      </c>
      <c r="AH746" s="5">
        <v>8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3</v>
      </c>
      <c r="D747" s="278">
        <v>0</v>
      </c>
      <c r="E747" s="148">
        <v>0</v>
      </c>
      <c r="F747" s="148">
        <v>3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6</v>
      </c>
      <c r="R747" s="278">
        <v>1</v>
      </c>
      <c r="S747" s="148">
        <v>1</v>
      </c>
      <c r="T747" s="148">
        <v>4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9</v>
      </c>
      <c r="AF747" s="5">
        <v>1</v>
      </c>
      <c r="AG747" s="5">
        <v>1</v>
      </c>
      <c r="AH747" s="5">
        <v>7</v>
      </c>
      <c r="AI747" s="5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7</v>
      </c>
      <c r="D748" s="278">
        <v>1</v>
      </c>
      <c r="E748" s="148">
        <v>3</v>
      </c>
      <c r="F748" s="148">
        <v>3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2</v>
      </c>
      <c r="R748" s="278">
        <v>0</v>
      </c>
      <c r="S748" s="148">
        <v>1</v>
      </c>
      <c r="T748" s="148">
        <v>1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9</v>
      </c>
      <c r="AF748" s="5">
        <v>1</v>
      </c>
      <c r="AG748" s="5">
        <v>4</v>
      </c>
      <c r="AH748" s="5">
        <v>4</v>
      </c>
      <c r="AI748" s="5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8</v>
      </c>
      <c r="D749" s="278">
        <v>0</v>
      </c>
      <c r="E749" s="148">
        <v>1</v>
      </c>
      <c r="F749" s="148">
        <v>7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6</v>
      </c>
      <c r="R749" s="278">
        <v>0</v>
      </c>
      <c r="S749" s="148">
        <v>0</v>
      </c>
      <c r="T749" s="148">
        <v>5</v>
      </c>
      <c r="U749" s="148">
        <v>1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14</v>
      </c>
      <c r="AF749" s="5">
        <v>0</v>
      </c>
      <c r="AG749" s="5">
        <v>1</v>
      </c>
      <c r="AH749" s="5">
        <v>12</v>
      </c>
      <c r="AI749" s="5">
        <v>1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2</v>
      </c>
      <c r="D750" s="278">
        <v>0</v>
      </c>
      <c r="E750" s="148">
        <v>0</v>
      </c>
      <c r="F750" s="148">
        <v>2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3</v>
      </c>
      <c r="R750" s="278">
        <v>0</v>
      </c>
      <c r="S750" s="148">
        <v>1</v>
      </c>
      <c r="T750" s="148">
        <v>2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5</v>
      </c>
      <c r="AF750" s="5">
        <v>0</v>
      </c>
      <c r="AG750" s="5">
        <v>1</v>
      </c>
      <c r="AH750" s="5">
        <v>4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6</v>
      </c>
      <c r="D751" s="278">
        <v>0</v>
      </c>
      <c r="E751" s="148">
        <v>2</v>
      </c>
      <c r="F751" s="148">
        <v>4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7</v>
      </c>
      <c r="R751" s="278">
        <v>0</v>
      </c>
      <c r="S751" s="148">
        <v>0</v>
      </c>
      <c r="T751" s="148">
        <v>6</v>
      </c>
      <c r="U751" s="148">
        <v>0</v>
      </c>
      <c r="V751" s="148">
        <v>1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13</v>
      </c>
      <c r="AF751" s="5">
        <v>0</v>
      </c>
      <c r="AG751" s="5">
        <v>2</v>
      </c>
      <c r="AH751" s="5">
        <v>10</v>
      </c>
      <c r="AI751" s="5">
        <v>0</v>
      </c>
      <c r="AJ751" s="5">
        <v>1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7</v>
      </c>
      <c r="D752" s="278">
        <v>0</v>
      </c>
      <c r="E752" s="148">
        <v>0</v>
      </c>
      <c r="F752" s="148">
        <v>6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2</v>
      </c>
      <c r="R752" s="278">
        <v>0</v>
      </c>
      <c r="S752" s="148">
        <v>0</v>
      </c>
      <c r="T752" s="148">
        <v>2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9</v>
      </c>
      <c r="AF752" s="5">
        <v>0</v>
      </c>
      <c r="AG752" s="5">
        <v>0</v>
      </c>
      <c r="AH752" s="5">
        <v>8</v>
      </c>
      <c r="AI752" s="5">
        <v>1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8</v>
      </c>
      <c r="D753" s="278">
        <v>0</v>
      </c>
      <c r="E753" s="148">
        <v>1</v>
      </c>
      <c r="F753" s="148">
        <v>6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5</v>
      </c>
      <c r="R753" s="278">
        <v>0</v>
      </c>
      <c r="S753" s="148">
        <v>1</v>
      </c>
      <c r="T753" s="148">
        <v>4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13</v>
      </c>
      <c r="AF753" s="5">
        <v>0</v>
      </c>
      <c r="AG753" s="5">
        <v>2</v>
      </c>
      <c r="AH753" s="5">
        <v>10</v>
      </c>
      <c r="AI753" s="5">
        <v>1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4</v>
      </c>
      <c r="D754" s="280">
        <v>0</v>
      </c>
      <c r="E754" s="281">
        <v>1</v>
      </c>
      <c r="F754" s="281">
        <v>2</v>
      </c>
      <c r="G754" s="281">
        <v>1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</v>
      </c>
      <c r="R754" s="280">
        <v>0</v>
      </c>
      <c r="S754" s="281">
        <v>0</v>
      </c>
      <c r="T754" s="281">
        <v>2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6</v>
      </c>
      <c r="AF754" s="9">
        <v>0</v>
      </c>
      <c r="AG754" s="9">
        <v>1</v>
      </c>
      <c r="AH754" s="9">
        <v>4</v>
      </c>
      <c r="AI754" s="9">
        <v>1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440</v>
      </c>
      <c r="D755" s="349">
        <v>17</v>
      </c>
      <c r="E755" s="349">
        <v>32</v>
      </c>
      <c r="F755" s="349">
        <v>340</v>
      </c>
      <c r="G755" s="349">
        <v>43</v>
      </c>
      <c r="H755" s="349">
        <v>8</v>
      </c>
      <c r="I755" s="349">
        <v>0</v>
      </c>
      <c r="J755" s="349">
        <v>0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225</v>
      </c>
      <c r="R755" s="349">
        <v>24</v>
      </c>
      <c r="S755" s="349">
        <v>29</v>
      </c>
      <c r="T755" s="349">
        <v>147</v>
      </c>
      <c r="U755" s="349">
        <v>22</v>
      </c>
      <c r="V755" s="349">
        <v>3</v>
      </c>
      <c r="W755" s="349">
        <v>0</v>
      </c>
      <c r="X755" s="349">
        <v>0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665</v>
      </c>
      <c r="AF755" s="349">
        <v>41</v>
      </c>
      <c r="AG755" s="349">
        <v>61</v>
      </c>
      <c r="AH755" s="349">
        <v>487</v>
      </c>
      <c r="AI755" s="349">
        <v>65</v>
      </c>
      <c r="AJ755" s="349">
        <v>11</v>
      </c>
      <c r="AK755" s="349">
        <v>0</v>
      </c>
      <c r="AL755" s="349">
        <v>0</v>
      </c>
      <c r="AM755" s="349">
        <v>0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543</v>
      </c>
      <c r="D756" s="353">
        <v>19</v>
      </c>
      <c r="E756" s="353">
        <v>45</v>
      </c>
      <c r="F756" s="353">
        <v>420</v>
      </c>
      <c r="G756" s="353">
        <v>49</v>
      </c>
      <c r="H756" s="353">
        <v>9</v>
      </c>
      <c r="I756" s="353">
        <v>1</v>
      </c>
      <c r="J756" s="353">
        <v>0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290</v>
      </c>
      <c r="R756" s="353">
        <v>33</v>
      </c>
      <c r="S756" s="353">
        <v>45</v>
      </c>
      <c r="T756" s="353">
        <v>183</v>
      </c>
      <c r="U756" s="353">
        <v>24</v>
      </c>
      <c r="V756" s="353">
        <v>5</v>
      </c>
      <c r="W756" s="353">
        <v>0</v>
      </c>
      <c r="X756" s="353">
        <v>0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833</v>
      </c>
      <c r="AF756" s="353">
        <v>52</v>
      </c>
      <c r="AG756" s="353">
        <v>90</v>
      </c>
      <c r="AH756" s="353">
        <v>603</v>
      </c>
      <c r="AI756" s="353">
        <v>73</v>
      </c>
      <c r="AJ756" s="353">
        <v>14</v>
      </c>
      <c r="AK756" s="353">
        <v>1</v>
      </c>
      <c r="AL756" s="353">
        <v>0</v>
      </c>
      <c r="AM756" s="353">
        <v>0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588</v>
      </c>
      <c r="D757" s="357">
        <v>20</v>
      </c>
      <c r="E757" s="357">
        <v>53</v>
      </c>
      <c r="F757" s="357">
        <v>453</v>
      </c>
      <c r="G757" s="357">
        <v>52</v>
      </c>
      <c r="H757" s="357">
        <v>9</v>
      </c>
      <c r="I757" s="357">
        <v>1</v>
      </c>
      <c r="J757" s="357">
        <v>0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323</v>
      </c>
      <c r="R757" s="357">
        <v>34</v>
      </c>
      <c r="S757" s="357">
        <v>49</v>
      </c>
      <c r="T757" s="357">
        <v>209</v>
      </c>
      <c r="U757" s="357">
        <v>25</v>
      </c>
      <c r="V757" s="357">
        <v>6</v>
      </c>
      <c r="W757" s="357">
        <v>0</v>
      </c>
      <c r="X757" s="357">
        <v>0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911</v>
      </c>
      <c r="AF757" s="357">
        <v>54</v>
      </c>
      <c r="AG757" s="357">
        <v>102</v>
      </c>
      <c r="AH757" s="357">
        <v>662</v>
      </c>
      <c r="AI757" s="357">
        <v>77</v>
      </c>
      <c r="AJ757" s="357">
        <v>15</v>
      </c>
      <c r="AK757" s="357">
        <v>1</v>
      </c>
      <c r="AL757" s="357">
        <v>0</v>
      </c>
      <c r="AM757" s="357">
        <v>0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626</v>
      </c>
      <c r="D758" s="361">
        <v>23</v>
      </c>
      <c r="E758" s="361">
        <v>53</v>
      </c>
      <c r="F758" s="361">
        <v>486</v>
      </c>
      <c r="G758" s="361">
        <v>54</v>
      </c>
      <c r="H758" s="361">
        <v>9</v>
      </c>
      <c r="I758" s="361">
        <v>1</v>
      </c>
      <c r="J758" s="361">
        <v>0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341</v>
      </c>
      <c r="R758" s="361">
        <v>35</v>
      </c>
      <c r="S758" s="361">
        <v>51</v>
      </c>
      <c r="T758" s="361">
        <v>222</v>
      </c>
      <c r="U758" s="361">
        <v>27</v>
      </c>
      <c r="V758" s="361">
        <v>6</v>
      </c>
      <c r="W758" s="361">
        <v>0</v>
      </c>
      <c r="X758" s="361">
        <v>0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967</v>
      </c>
      <c r="AF758" s="361">
        <v>58</v>
      </c>
      <c r="AG758" s="361">
        <v>104</v>
      </c>
      <c r="AH758" s="361">
        <v>708</v>
      </c>
      <c r="AI758" s="361">
        <v>81</v>
      </c>
      <c r="AJ758" s="361">
        <v>15</v>
      </c>
      <c r="AK758" s="361">
        <v>1</v>
      </c>
      <c r="AL758" s="361">
        <v>0</v>
      </c>
      <c r="AM758" s="361">
        <v>0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8</v>
      </c>
      <c r="D761" s="276">
        <v>0</v>
      </c>
      <c r="E761" s="143">
        <v>0</v>
      </c>
      <c r="F761" s="143">
        <v>7</v>
      </c>
      <c r="G761" s="143">
        <v>1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1</v>
      </c>
      <c r="R761" s="276">
        <v>0</v>
      </c>
      <c r="S761" s="143">
        <v>0</v>
      </c>
      <c r="T761" s="143">
        <v>1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9</v>
      </c>
      <c r="AF761" s="143">
        <v>0</v>
      </c>
      <c r="AG761" s="144">
        <v>0</v>
      </c>
      <c r="AH761" s="144">
        <v>8</v>
      </c>
      <c r="AI761" s="144">
        <v>1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4</v>
      </c>
      <c r="D762" s="278">
        <v>0</v>
      </c>
      <c r="E762" s="148">
        <v>0</v>
      </c>
      <c r="F762" s="148">
        <v>3</v>
      </c>
      <c r="G762" s="148">
        <v>1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</v>
      </c>
      <c r="R762" s="278">
        <v>0</v>
      </c>
      <c r="S762" s="148">
        <v>0</v>
      </c>
      <c r="T762" s="148">
        <v>2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6</v>
      </c>
      <c r="AF762" s="5">
        <v>0</v>
      </c>
      <c r="AG762" s="5">
        <v>0</v>
      </c>
      <c r="AH762" s="5">
        <v>5</v>
      </c>
      <c r="AI762" s="5">
        <v>1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5</v>
      </c>
      <c r="D763" s="278">
        <v>0</v>
      </c>
      <c r="E763" s="148">
        <v>0</v>
      </c>
      <c r="F763" s="148">
        <v>5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</v>
      </c>
      <c r="R763" s="278">
        <v>0</v>
      </c>
      <c r="S763" s="148">
        <v>0</v>
      </c>
      <c r="T763" s="148">
        <v>1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6</v>
      </c>
      <c r="AF763" s="5">
        <v>0</v>
      </c>
      <c r="AG763" s="5">
        <v>0</v>
      </c>
      <c r="AH763" s="5">
        <v>6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4</v>
      </c>
      <c r="D764" s="278">
        <v>0</v>
      </c>
      <c r="E764" s="148">
        <v>0</v>
      </c>
      <c r="F764" s="148">
        <v>4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</v>
      </c>
      <c r="R764" s="278">
        <v>0</v>
      </c>
      <c r="S764" s="148">
        <v>0</v>
      </c>
      <c r="T764" s="148">
        <v>2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6</v>
      </c>
      <c r="AF764" s="5">
        <v>0</v>
      </c>
      <c r="AG764" s="5">
        <v>0</v>
      </c>
      <c r="AH764" s="5">
        <v>6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4</v>
      </c>
      <c r="D765" s="278">
        <v>0</v>
      </c>
      <c r="E765" s="148">
        <v>0</v>
      </c>
      <c r="F765" s="148">
        <v>4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</v>
      </c>
      <c r="R765" s="278">
        <v>0</v>
      </c>
      <c r="S765" s="148">
        <v>0</v>
      </c>
      <c r="T765" s="148">
        <v>1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5</v>
      </c>
      <c r="AF765" s="5">
        <v>0</v>
      </c>
      <c r="AG765" s="5">
        <v>0</v>
      </c>
      <c r="AH765" s="5">
        <v>5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4</v>
      </c>
      <c r="D766" s="278">
        <v>0</v>
      </c>
      <c r="E766" s="148">
        <v>1</v>
      </c>
      <c r="F766" s="148">
        <v>2</v>
      </c>
      <c r="G766" s="148">
        <v>1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4</v>
      </c>
      <c r="R766" s="278">
        <v>1</v>
      </c>
      <c r="S766" s="148">
        <v>0</v>
      </c>
      <c r="T766" s="148">
        <v>3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8</v>
      </c>
      <c r="AF766" s="5">
        <v>1</v>
      </c>
      <c r="AG766" s="5">
        <v>1</v>
      </c>
      <c r="AH766" s="5">
        <v>5</v>
      </c>
      <c r="AI766" s="5">
        <v>1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3</v>
      </c>
      <c r="D767" s="278">
        <v>0</v>
      </c>
      <c r="E767" s="148">
        <v>0</v>
      </c>
      <c r="F767" s="148">
        <v>3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</v>
      </c>
      <c r="R767" s="278">
        <v>0</v>
      </c>
      <c r="S767" s="148">
        <v>0</v>
      </c>
      <c r="T767" s="148">
        <v>2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5</v>
      </c>
      <c r="AF767" s="5">
        <v>0</v>
      </c>
      <c r="AG767" s="5">
        <v>0</v>
      </c>
      <c r="AH767" s="5">
        <v>5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</v>
      </c>
      <c r="D768" s="278">
        <v>0</v>
      </c>
      <c r="E768" s="148">
        <v>0</v>
      </c>
      <c r="F768" s="148">
        <v>2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3</v>
      </c>
      <c r="R768" s="278">
        <v>0</v>
      </c>
      <c r="S768" s="148">
        <v>0</v>
      </c>
      <c r="T768" s="148">
        <v>3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5</v>
      </c>
      <c r="AF768" s="5">
        <v>0</v>
      </c>
      <c r="AG768" s="5">
        <v>0</v>
      </c>
      <c r="AH768" s="5">
        <v>5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2</v>
      </c>
      <c r="D769" s="278">
        <v>0</v>
      </c>
      <c r="E769" s="148">
        <v>0</v>
      </c>
      <c r="F769" s="148">
        <v>1</v>
      </c>
      <c r="G769" s="148">
        <v>1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</v>
      </c>
      <c r="R769" s="278">
        <v>0</v>
      </c>
      <c r="S769" s="148">
        <v>0</v>
      </c>
      <c r="T769" s="148">
        <v>2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4</v>
      </c>
      <c r="AF769" s="5">
        <v>0</v>
      </c>
      <c r="AG769" s="5">
        <v>0</v>
      </c>
      <c r="AH769" s="5">
        <v>3</v>
      </c>
      <c r="AI769" s="5">
        <v>1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</v>
      </c>
      <c r="D770" s="278">
        <v>0</v>
      </c>
      <c r="E770" s="148">
        <v>0</v>
      </c>
      <c r="F770" s="148">
        <v>1</v>
      </c>
      <c r="G770" s="148">
        <v>1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</v>
      </c>
      <c r="R770" s="278">
        <v>0</v>
      </c>
      <c r="S770" s="148">
        <v>0</v>
      </c>
      <c r="T770" s="148">
        <v>1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3</v>
      </c>
      <c r="AF770" s="5">
        <v>0</v>
      </c>
      <c r="AG770" s="5">
        <v>0</v>
      </c>
      <c r="AH770" s="5">
        <v>2</v>
      </c>
      <c r="AI770" s="5">
        <v>1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</v>
      </c>
      <c r="D771" s="278">
        <v>0</v>
      </c>
      <c r="E771" s="148">
        <v>0</v>
      </c>
      <c r="F771" s="148">
        <v>1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3</v>
      </c>
      <c r="R771" s="278">
        <v>0</v>
      </c>
      <c r="S771" s="148">
        <v>0</v>
      </c>
      <c r="T771" s="148">
        <v>3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4</v>
      </c>
      <c r="AF771" s="5">
        <v>0</v>
      </c>
      <c r="AG771" s="5">
        <v>0</v>
      </c>
      <c r="AH771" s="5">
        <v>4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2</v>
      </c>
      <c r="D772" s="278">
        <v>0</v>
      </c>
      <c r="E772" s="148">
        <v>1</v>
      </c>
      <c r="F772" s="148">
        <v>1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</v>
      </c>
      <c r="R772" s="278">
        <v>0</v>
      </c>
      <c r="S772" s="148">
        <v>1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3</v>
      </c>
      <c r="AF772" s="5">
        <v>0</v>
      </c>
      <c r="AG772" s="5">
        <v>2</v>
      </c>
      <c r="AH772" s="5">
        <v>1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5</v>
      </c>
      <c r="D773" s="278">
        <v>0</v>
      </c>
      <c r="E773" s="148">
        <v>0</v>
      </c>
      <c r="F773" s="148">
        <v>5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2</v>
      </c>
      <c r="R773" s="278">
        <v>0</v>
      </c>
      <c r="S773" s="148">
        <v>0</v>
      </c>
      <c r="T773" s="148">
        <v>2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7</v>
      </c>
      <c r="AF773" s="5">
        <v>0</v>
      </c>
      <c r="AG773" s="5">
        <v>0</v>
      </c>
      <c r="AH773" s="5">
        <v>7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2</v>
      </c>
      <c r="D774" s="278">
        <v>0</v>
      </c>
      <c r="E774" s="148">
        <v>0</v>
      </c>
      <c r="F774" s="148">
        <v>1</v>
      </c>
      <c r="G774" s="148">
        <v>1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</v>
      </c>
      <c r="R774" s="278">
        <v>0</v>
      </c>
      <c r="S774" s="148">
        <v>0</v>
      </c>
      <c r="T774" s="148">
        <v>1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3</v>
      </c>
      <c r="AF774" s="5">
        <v>0</v>
      </c>
      <c r="AG774" s="5">
        <v>0</v>
      </c>
      <c r="AH774" s="5">
        <v>2</v>
      </c>
      <c r="AI774" s="5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</v>
      </c>
      <c r="D775" s="278">
        <v>1</v>
      </c>
      <c r="E775" s="148">
        <v>0</v>
      </c>
      <c r="F775" s="148">
        <v>0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</v>
      </c>
      <c r="R775" s="278">
        <v>1</v>
      </c>
      <c r="S775" s="148">
        <v>0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2</v>
      </c>
      <c r="AF775" s="5">
        <v>2</v>
      </c>
      <c r="AG775" s="5">
        <v>0</v>
      </c>
      <c r="AH775" s="5">
        <v>0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</v>
      </c>
      <c r="D776" s="278">
        <v>0</v>
      </c>
      <c r="E776" s="148">
        <v>0</v>
      </c>
      <c r="F776" s="148">
        <v>1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1</v>
      </c>
      <c r="AF776" s="5">
        <v>0</v>
      </c>
      <c r="AG776" s="5">
        <v>0</v>
      </c>
      <c r="AH776" s="5">
        <v>1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0</v>
      </c>
      <c r="R777" s="27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</v>
      </c>
      <c r="D778" s="278">
        <v>0</v>
      </c>
      <c r="E778" s="148">
        <v>0</v>
      </c>
      <c r="F778" s="148">
        <v>0</v>
      </c>
      <c r="G778" s="148">
        <v>1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2</v>
      </c>
      <c r="R778" s="278">
        <v>0</v>
      </c>
      <c r="S778" s="148">
        <v>0</v>
      </c>
      <c r="T778" s="148">
        <v>2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3</v>
      </c>
      <c r="AF778" s="5">
        <v>0</v>
      </c>
      <c r="AG778" s="5">
        <v>0</v>
      </c>
      <c r="AH778" s="5">
        <v>2</v>
      </c>
      <c r="AI778" s="5">
        <v>1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0</v>
      </c>
      <c r="D780" s="27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2</v>
      </c>
      <c r="R780" s="278">
        <v>0</v>
      </c>
      <c r="S780" s="148">
        <v>0</v>
      </c>
      <c r="T780" s="148">
        <v>2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</v>
      </c>
      <c r="AF780" s="5">
        <v>0</v>
      </c>
      <c r="AG780" s="5">
        <v>0</v>
      </c>
      <c r="AH780" s="5">
        <v>2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2</v>
      </c>
      <c r="D781" s="278">
        <v>0</v>
      </c>
      <c r="E781" s="148">
        <v>0</v>
      </c>
      <c r="F781" s="148">
        <v>2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</v>
      </c>
      <c r="R781" s="278">
        <v>0</v>
      </c>
      <c r="S781" s="148">
        <v>0</v>
      </c>
      <c r="T781" s="148">
        <v>1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3</v>
      </c>
      <c r="AF781" s="5">
        <v>0</v>
      </c>
      <c r="AG781" s="5">
        <v>0</v>
      </c>
      <c r="AH781" s="5">
        <v>3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2</v>
      </c>
      <c r="D782" s="278">
        <v>0</v>
      </c>
      <c r="E782" s="148">
        <v>0</v>
      </c>
      <c r="F782" s="148">
        <v>2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2</v>
      </c>
      <c r="R782" s="278">
        <v>0</v>
      </c>
      <c r="S782" s="148">
        <v>0</v>
      </c>
      <c r="T782" s="148">
        <v>1</v>
      </c>
      <c r="U782" s="148">
        <v>1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4</v>
      </c>
      <c r="AF782" s="5">
        <v>0</v>
      </c>
      <c r="AG782" s="5">
        <v>0</v>
      </c>
      <c r="AH782" s="5">
        <v>3</v>
      </c>
      <c r="AI782" s="5">
        <v>1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</v>
      </c>
      <c r="R783" s="278">
        <v>0</v>
      </c>
      <c r="S783" s="148">
        <v>0</v>
      </c>
      <c r="T783" s="148">
        <v>1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</v>
      </c>
      <c r="AF783" s="5">
        <v>0</v>
      </c>
      <c r="AG783" s="5">
        <v>0</v>
      </c>
      <c r="AH783" s="5">
        <v>1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</v>
      </c>
      <c r="D784" s="278">
        <v>0</v>
      </c>
      <c r="E784" s="148">
        <v>0</v>
      </c>
      <c r="F784" s="148">
        <v>1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</v>
      </c>
      <c r="AF784" s="5">
        <v>0</v>
      </c>
      <c r="AG784" s="5">
        <v>0</v>
      </c>
      <c r="AH784" s="5">
        <v>1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</v>
      </c>
      <c r="R785" s="278">
        <v>0</v>
      </c>
      <c r="S785" s="148">
        <v>0</v>
      </c>
      <c r="T785" s="148">
        <v>1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</v>
      </c>
      <c r="AF785" s="148">
        <v>0</v>
      </c>
      <c r="AG785" s="5">
        <v>0</v>
      </c>
      <c r="AH785" s="5">
        <v>1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0</v>
      </c>
      <c r="E786" s="148">
        <v>0</v>
      </c>
      <c r="F786" s="148">
        <v>1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</v>
      </c>
      <c r="R786" s="278">
        <v>0</v>
      </c>
      <c r="S786" s="148">
        <v>0</v>
      </c>
      <c r="T786" s="148">
        <v>1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2</v>
      </c>
      <c r="AF786" s="5">
        <v>0</v>
      </c>
      <c r="AG786" s="5">
        <v>0</v>
      </c>
      <c r="AH786" s="5">
        <v>2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3</v>
      </c>
      <c r="D787" s="278">
        <v>0</v>
      </c>
      <c r="E787" s="148">
        <v>0</v>
      </c>
      <c r="F787" s="148">
        <v>2</v>
      </c>
      <c r="G787" s="148">
        <v>0</v>
      </c>
      <c r="H787" s="148">
        <v>0</v>
      </c>
      <c r="I787" s="148">
        <v>1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3</v>
      </c>
      <c r="AF787" s="5">
        <v>0</v>
      </c>
      <c r="AG787" s="5">
        <v>0</v>
      </c>
      <c r="AH787" s="5">
        <v>2</v>
      </c>
      <c r="AI787" s="5">
        <v>0</v>
      </c>
      <c r="AJ787" s="5">
        <v>0</v>
      </c>
      <c r="AK787" s="5">
        <v>1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0</v>
      </c>
      <c r="D788" s="278">
        <v>0</v>
      </c>
      <c r="E788" s="148">
        <v>0</v>
      </c>
      <c r="F788" s="148">
        <v>0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0</v>
      </c>
      <c r="R788" s="278">
        <v>0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</v>
      </c>
      <c r="D789" s="278">
        <v>0</v>
      </c>
      <c r="E789" s="148">
        <v>0</v>
      </c>
      <c r="F789" s="148">
        <v>1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2</v>
      </c>
      <c r="R789" s="278">
        <v>1</v>
      </c>
      <c r="S789" s="148">
        <v>0</v>
      </c>
      <c r="T789" s="148">
        <v>1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3</v>
      </c>
      <c r="AF789" s="5">
        <v>1</v>
      </c>
      <c r="AG789" s="5">
        <v>0</v>
      </c>
      <c r="AH789" s="5">
        <v>2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3</v>
      </c>
      <c r="D790" s="278">
        <v>0</v>
      </c>
      <c r="E790" s="148">
        <v>0</v>
      </c>
      <c r="F790" s="148">
        <v>3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0</v>
      </c>
      <c r="R790" s="278">
        <v>0</v>
      </c>
      <c r="S790" s="148">
        <v>0</v>
      </c>
      <c r="T790" s="148">
        <v>0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</v>
      </c>
      <c r="AF790" s="5">
        <v>0</v>
      </c>
      <c r="AG790" s="5">
        <v>0</v>
      </c>
      <c r="AH790" s="5">
        <v>3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0</v>
      </c>
      <c r="D791" s="27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0</v>
      </c>
      <c r="R791" s="278">
        <v>0</v>
      </c>
      <c r="S791" s="148">
        <v>0</v>
      </c>
      <c r="T791" s="148">
        <v>0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0</v>
      </c>
      <c r="AF791" s="5">
        <v>0</v>
      </c>
      <c r="AG791" s="5">
        <v>0</v>
      </c>
      <c r="AH791" s="5">
        <v>0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5</v>
      </c>
      <c r="D792" s="278">
        <v>0</v>
      </c>
      <c r="E792" s="148">
        <v>1</v>
      </c>
      <c r="F792" s="148">
        <v>4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4</v>
      </c>
      <c r="R792" s="278">
        <v>0</v>
      </c>
      <c r="S792" s="148">
        <v>0</v>
      </c>
      <c r="T792" s="148">
        <v>4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9</v>
      </c>
      <c r="AF792" s="5">
        <v>0</v>
      </c>
      <c r="AG792" s="5">
        <v>1</v>
      </c>
      <c r="AH792" s="5">
        <v>8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</v>
      </c>
      <c r="D793" s="278">
        <v>0</v>
      </c>
      <c r="E793" s="148">
        <v>1</v>
      </c>
      <c r="F793" s="148">
        <v>1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3</v>
      </c>
      <c r="R793" s="278">
        <v>0</v>
      </c>
      <c r="S793" s="148">
        <v>0</v>
      </c>
      <c r="T793" s="148">
        <v>3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5</v>
      </c>
      <c r="AF793" s="5">
        <v>0</v>
      </c>
      <c r="AG793" s="5">
        <v>1</v>
      </c>
      <c r="AH793" s="5">
        <v>4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5</v>
      </c>
      <c r="D794" s="278">
        <v>2</v>
      </c>
      <c r="E794" s="148">
        <v>0</v>
      </c>
      <c r="F794" s="148">
        <v>3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2</v>
      </c>
      <c r="R794" s="278">
        <v>0</v>
      </c>
      <c r="S794" s="148">
        <v>1</v>
      </c>
      <c r="T794" s="148">
        <v>1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7</v>
      </c>
      <c r="AF794" s="5">
        <v>2</v>
      </c>
      <c r="AG794" s="5">
        <v>1</v>
      </c>
      <c r="AH794" s="5">
        <v>4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5</v>
      </c>
      <c r="D795" s="278">
        <v>0</v>
      </c>
      <c r="E795" s="148">
        <v>0</v>
      </c>
      <c r="F795" s="148">
        <v>4</v>
      </c>
      <c r="G795" s="148">
        <v>1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4</v>
      </c>
      <c r="R795" s="278">
        <v>0</v>
      </c>
      <c r="S795" s="148">
        <v>0</v>
      </c>
      <c r="T795" s="148">
        <v>3</v>
      </c>
      <c r="U795" s="148">
        <v>0</v>
      </c>
      <c r="V795" s="148">
        <v>1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9</v>
      </c>
      <c r="AF795" s="5">
        <v>0</v>
      </c>
      <c r="AG795" s="5">
        <v>0</v>
      </c>
      <c r="AH795" s="5">
        <v>7</v>
      </c>
      <c r="AI795" s="5">
        <v>1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8</v>
      </c>
      <c r="D796" s="278">
        <v>0</v>
      </c>
      <c r="E796" s="148">
        <v>2</v>
      </c>
      <c r="F796" s="148">
        <v>4</v>
      </c>
      <c r="G796" s="148">
        <v>2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5</v>
      </c>
      <c r="R796" s="278">
        <v>2</v>
      </c>
      <c r="S796" s="148">
        <v>1</v>
      </c>
      <c r="T796" s="148">
        <v>2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13</v>
      </c>
      <c r="AF796" s="5">
        <v>2</v>
      </c>
      <c r="AG796" s="5">
        <v>3</v>
      </c>
      <c r="AH796" s="5">
        <v>6</v>
      </c>
      <c r="AI796" s="5">
        <v>2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3</v>
      </c>
      <c r="D797" s="278">
        <v>0</v>
      </c>
      <c r="E797" s="148">
        <v>0</v>
      </c>
      <c r="F797" s="148">
        <v>2</v>
      </c>
      <c r="G797" s="148">
        <v>0</v>
      </c>
      <c r="H797" s="148">
        <v>0</v>
      </c>
      <c r="I797" s="148">
        <v>1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4</v>
      </c>
      <c r="R797" s="278">
        <v>0</v>
      </c>
      <c r="S797" s="148">
        <v>1</v>
      </c>
      <c r="T797" s="148">
        <v>3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7</v>
      </c>
      <c r="AF797" s="5">
        <v>0</v>
      </c>
      <c r="AG797" s="5">
        <v>1</v>
      </c>
      <c r="AH797" s="5">
        <v>5</v>
      </c>
      <c r="AI797" s="5">
        <v>0</v>
      </c>
      <c r="AJ797" s="5">
        <v>0</v>
      </c>
      <c r="AK797" s="5">
        <v>1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3</v>
      </c>
      <c r="D798" s="278">
        <v>0</v>
      </c>
      <c r="E798" s="148">
        <v>2</v>
      </c>
      <c r="F798" s="148">
        <v>1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1</v>
      </c>
      <c r="R798" s="278">
        <v>0</v>
      </c>
      <c r="S798" s="148">
        <v>0</v>
      </c>
      <c r="T798" s="148">
        <v>1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4</v>
      </c>
      <c r="AF798" s="5">
        <v>0</v>
      </c>
      <c r="AG798" s="5">
        <v>2</v>
      </c>
      <c r="AH798" s="5">
        <v>2</v>
      </c>
      <c r="AI798" s="5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9</v>
      </c>
      <c r="D799" s="278">
        <v>0</v>
      </c>
      <c r="E799" s="148">
        <v>1</v>
      </c>
      <c r="F799" s="148">
        <v>6</v>
      </c>
      <c r="G799" s="148">
        <v>2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1</v>
      </c>
      <c r="R799" s="278">
        <v>0</v>
      </c>
      <c r="S799" s="148">
        <v>0</v>
      </c>
      <c r="T799" s="148">
        <v>0</v>
      </c>
      <c r="U799" s="148">
        <v>1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10</v>
      </c>
      <c r="AF799" s="5">
        <v>0</v>
      </c>
      <c r="AG799" s="5">
        <v>1</v>
      </c>
      <c r="AH799" s="5">
        <v>6</v>
      </c>
      <c r="AI799" s="5">
        <v>3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12</v>
      </c>
      <c r="D800" s="278">
        <v>0</v>
      </c>
      <c r="E800" s="148">
        <v>2</v>
      </c>
      <c r="F800" s="148">
        <v>9</v>
      </c>
      <c r="G800" s="148">
        <v>1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4</v>
      </c>
      <c r="R800" s="278">
        <v>0</v>
      </c>
      <c r="S800" s="148">
        <v>0</v>
      </c>
      <c r="T800" s="148">
        <v>4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16</v>
      </c>
      <c r="AF800" s="5">
        <v>0</v>
      </c>
      <c r="AG800" s="5">
        <v>2</v>
      </c>
      <c r="AH800" s="5">
        <v>13</v>
      </c>
      <c r="AI800" s="5">
        <v>1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5</v>
      </c>
      <c r="D801" s="278">
        <v>0</v>
      </c>
      <c r="E801" s="148">
        <v>0</v>
      </c>
      <c r="F801" s="148">
        <v>4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5</v>
      </c>
      <c r="R801" s="278">
        <v>0</v>
      </c>
      <c r="S801" s="148">
        <v>0</v>
      </c>
      <c r="T801" s="148">
        <v>3</v>
      </c>
      <c r="U801" s="148">
        <v>2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10</v>
      </c>
      <c r="AF801" s="5">
        <v>0</v>
      </c>
      <c r="AG801" s="5">
        <v>0</v>
      </c>
      <c r="AH801" s="5">
        <v>7</v>
      </c>
      <c r="AI801" s="5">
        <v>3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7</v>
      </c>
      <c r="D802" s="278">
        <v>0</v>
      </c>
      <c r="E802" s="148">
        <v>1</v>
      </c>
      <c r="F802" s="148">
        <v>5</v>
      </c>
      <c r="G802" s="148">
        <v>1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3</v>
      </c>
      <c r="R802" s="278">
        <v>0</v>
      </c>
      <c r="S802" s="148">
        <v>0</v>
      </c>
      <c r="T802" s="148">
        <v>3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10</v>
      </c>
      <c r="AF802" s="5">
        <v>0</v>
      </c>
      <c r="AG802" s="5">
        <v>1</v>
      </c>
      <c r="AH802" s="5">
        <v>8</v>
      </c>
      <c r="AI802" s="5">
        <v>1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6</v>
      </c>
      <c r="D803" s="278">
        <v>0</v>
      </c>
      <c r="E803" s="148">
        <v>3</v>
      </c>
      <c r="F803" s="148">
        <v>3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0</v>
      </c>
      <c r="R803" s="278">
        <v>0</v>
      </c>
      <c r="S803" s="148">
        <v>0</v>
      </c>
      <c r="T803" s="148">
        <v>0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6</v>
      </c>
      <c r="AF803" s="5">
        <v>0</v>
      </c>
      <c r="AG803" s="5">
        <v>3</v>
      </c>
      <c r="AH803" s="5">
        <v>3</v>
      </c>
      <c r="AI803" s="5">
        <v>0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8</v>
      </c>
      <c r="D804" s="278">
        <v>1</v>
      </c>
      <c r="E804" s="148">
        <v>1</v>
      </c>
      <c r="F804" s="148">
        <v>6</v>
      </c>
      <c r="G804" s="148">
        <v>0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4</v>
      </c>
      <c r="R804" s="278">
        <v>0</v>
      </c>
      <c r="S804" s="148">
        <v>0</v>
      </c>
      <c r="T804" s="148">
        <v>4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12</v>
      </c>
      <c r="AF804" s="5">
        <v>1</v>
      </c>
      <c r="AG804" s="5">
        <v>1</v>
      </c>
      <c r="AH804" s="5">
        <v>10</v>
      </c>
      <c r="AI804" s="5">
        <v>0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9</v>
      </c>
      <c r="D805" s="278">
        <v>1</v>
      </c>
      <c r="E805" s="148">
        <v>0</v>
      </c>
      <c r="F805" s="148">
        <v>7</v>
      </c>
      <c r="G805" s="148">
        <v>1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5</v>
      </c>
      <c r="R805" s="278">
        <v>2</v>
      </c>
      <c r="S805" s="148">
        <v>0</v>
      </c>
      <c r="T805" s="148">
        <v>3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14</v>
      </c>
      <c r="AF805" s="5">
        <v>3</v>
      </c>
      <c r="AG805" s="5">
        <v>0</v>
      </c>
      <c r="AH805" s="5">
        <v>10</v>
      </c>
      <c r="AI805" s="5">
        <v>1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12</v>
      </c>
      <c r="D806" s="278">
        <v>4</v>
      </c>
      <c r="E806" s="148">
        <v>0</v>
      </c>
      <c r="F806" s="148">
        <v>8</v>
      </c>
      <c r="G806" s="148">
        <v>0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4</v>
      </c>
      <c r="R806" s="278">
        <v>0</v>
      </c>
      <c r="S806" s="148">
        <v>0</v>
      </c>
      <c r="T806" s="148">
        <v>4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16</v>
      </c>
      <c r="AF806" s="5">
        <v>4</v>
      </c>
      <c r="AG806" s="5">
        <v>0</v>
      </c>
      <c r="AH806" s="5">
        <v>12</v>
      </c>
      <c r="AI806" s="5">
        <v>0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5</v>
      </c>
      <c r="D807" s="278">
        <v>1</v>
      </c>
      <c r="E807" s="148">
        <v>0</v>
      </c>
      <c r="F807" s="148">
        <v>4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7</v>
      </c>
      <c r="R807" s="278">
        <v>0</v>
      </c>
      <c r="S807" s="148">
        <v>2</v>
      </c>
      <c r="T807" s="148">
        <v>5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12</v>
      </c>
      <c r="AF807" s="5">
        <v>1</v>
      </c>
      <c r="AG807" s="5">
        <v>2</v>
      </c>
      <c r="AH807" s="5">
        <v>9</v>
      </c>
      <c r="AI807" s="5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11</v>
      </c>
      <c r="D808" s="278">
        <v>0</v>
      </c>
      <c r="E808" s="148">
        <v>1</v>
      </c>
      <c r="F808" s="148">
        <v>9</v>
      </c>
      <c r="G808" s="148">
        <v>1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10</v>
      </c>
      <c r="R808" s="278">
        <v>2</v>
      </c>
      <c r="S808" s="148">
        <v>0</v>
      </c>
      <c r="T808" s="148">
        <v>8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21</v>
      </c>
      <c r="AF808" s="5">
        <v>2</v>
      </c>
      <c r="AG808" s="5">
        <v>1</v>
      </c>
      <c r="AH808" s="5">
        <v>17</v>
      </c>
      <c r="AI808" s="5">
        <v>1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6</v>
      </c>
      <c r="D809" s="278">
        <v>1</v>
      </c>
      <c r="E809" s="148">
        <v>0</v>
      </c>
      <c r="F809" s="148">
        <v>4</v>
      </c>
      <c r="G809" s="148">
        <v>1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11</v>
      </c>
      <c r="R809" s="278">
        <v>4</v>
      </c>
      <c r="S809" s="148">
        <v>0</v>
      </c>
      <c r="T809" s="148">
        <v>6</v>
      </c>
      <c r="U809" s="148">
        <v>0</v>
      </c>
      <c r="V809" s="148">
        <v>1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17</v>
      </c>
      <c r="AF809" s="148">
        <v>5</v>
      </c>
      <c r="AG809" s="5">
        <v>0</v>
      </c>
      <c r="AH809" s="5">
        <v>10</v>
      </c>
      <c r="AI809" s="5">
        <v>1</v>
      </c>
      <c r="AJ809" s="5">
        <v>1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12</v>
      </c>
      <c r="D810" s="278">
        <v>1</v>
      </c>
      <c r="E810" s="148">
        <v>0</v>
      </c>
      <c r="F810" s="148">
        <v>9</v>
      </c>
      <c r="G810" s="148">
        <v>1</v>
      </c>
      <c r="H810" s="148">
        <v>0</v>
      </c>
      <c r="I810" s="148">
        <v>1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4</v>
      </c>
      <c r="R810" s="278">
        <v>0</v>
      </c>
      <c r="S810" s="148">
        <v>0</v>
      </c>
      <c r="T810" s="148">
        <v>4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16</v>
      </c>
      <c r="AF810" s="5">
        <v>1</v>
      </c>
      <c r="AG810" s="5">
        <v>0</v>
      </c>
      <c r="AH810" s="5">
        <v>13</v>
      </c>
      <c r="AI810" s="5">
        <v>1</v>
      </c>
      <c r="AJ810" s="5">
        <v>0</v>
      </c>
      <c r="AK810" s="5">
        <v>1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11</v>
      </c>
      <c r="D811" s="278">
        <v>0</v>
      </c>
      <c r="E811" s="148">
        <v>0</v>
      </c>
      <c r="F811" s="148">
        <v>10</v>
      </c>
      <c r="G811" s="148">
        <v>0</v>
      </c>
      <c r="H811" s="148">
        <v>1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5</v>
      </c>
      <c r="R811" s="278">
        <v>0</v>
      </c>
      <c r="S811" s="148">
        <v>1</v>
      </c>
      <c r="T811" s="148">
        <v>4</v>
      </c>
      <c r="U811" s="148">
        <v>0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16</v>
      </c>
      <c r="AF811" s="5">
        <v>0</v>
      </c>
      <c r="AG811" s="5">
        <v>1</v>
      </c>
      <c r="AH811" s="5">
        <v>14</v>
      </c>
      <c r="AI811" s="5">
        <v>0</v>
      </c>
      <c r="AJ811" s="5">
        <v>1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8</v>
      </c>
      <c r="D812" s="278">
        <v>0</v>
      </c>
      <c r="E812" s="148">
        <v>3</v>
      </c>
      <c r="F812" s="148">
        <v>4</v>
      </c>
      <c r="G812" s="148">
        <v>1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7</v>
      </c>
      <c r="R812" s="278">
        <v>0</v>
      </c>
      <c r="S812" s="148">
        <v>0</v>
      </c>
      <c r="T812" s="148">
        <v>6</v>
      </c>
      <c r="U812" s="148">
        <v>0</v>
      </c>
      <c r="V812" s="148">
        <v>1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15</v>
      </c>
      <c r="AF812" s="5">
        <v>0</v>
      </c>
      <c r="AG812" s="5">
        <v>3</v>
      </c>
      <c r="AH812" s="5">
        <v>10</v>
      </c>
      <c r="AI812" s="5">
        <v>1</v>
      </c>
      <c r="AJ812" s="5">
        <v>1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7</v>
      </c>
      <c r="D813" s="278">
        <v>0</v>
      </c>
      <c r="E813" s="148">
        <v>3</v>
      </c>
      <c r="F813" s="148">
        <v>4</v>
      </c>
      <c r="G813" s="148">
        <v>0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3</v>
      </c>
      <c r="R813" s="278">
        <v>0</v>
      </c>
      <c r="S813" s="148">
        <v>0</v>
      </c>
      <c r="T813" s="148">
        <v>3</v>
      </c>
      <c r="U813" s="148">
        <v>0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10</v>
      </c>
      <c r="AF813" s="5">
        <v>0</v>
      </c>
      <c r="AG813" s="5">
        <v>3</v>
      </c>
      <c r="AH813" s="5">
        <v>7</v>
      </c>
      <c r="AI813" s="5">
        <v>0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5</v>
      </c>
      <c r="D814" s="278">
        <v>0</v>
      </c>
      <c r="E814" s="148">
        <v>0</v>
      </c>
      <c r="F814" s="148">
        <v>4</v>
      </c>
      <c r="G814" s="148">
        <v>1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5</v>
      </c>
      <c r="R814" s="278">
        <v>0</v>
      </c>
      <c r="S814" s="148">
        <v>0</v>
      </c>
      <c r="T814" s="148">
        <v>5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10</v>
      </c>
      <c r="AF814" s="5">
        <v>0</v>
      </c>
      <c r="AG814" s="5">
        <v>0</v>
      </c>
      <c r="AH814" s="5">
        <v>9</v>
      </c>
      <c r="AI814" s="5">
        <v>1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7</v>
      </c>
      <c r="D815" s="278">
        <v>0</v>
      </c>
      <c r="E815" s="148">
        <v>1</v>
      </c>
      <c r="F815" s="148">
        <v>5</v>
      </c>
      <c r="G815" s="148">
        <v>1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1</v>
      </c>
      <c r="R815" s="278">
        <v>0</v>
      </c>
      <c r="S815" s="148">
        <v>0</v>
      </c>
      <c r="T815" s="148">
        <v>0</v>
      </c>
      <c r="U815" s="148">
        <v>1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8</v>
      </c>
      <c r="AF815" s="5">
        <v>0</v>
      </c>
      <c r="AG815" s="5">
        <v>1</v>
      </c>
      <c r="AH815" s="5">
        <v>5</v>
      </c>
      <c r="AI815" s="5">
        <v>2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12</v>
      </c>
      <c r="D816" s="278">
        <v>1</v>
      </c>
      <c r="E816" s="148">
        <v>2</v>
      </c>
      <c r="F816" s="148">
        <v>9</v>
      </c>
      <c r="G816" s="148">
        <v>0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7</v>
      </c>
      <c r="R816" s="278">
        <v>0</v>
      </c>
      <c r="S816" s="148">
        <v>0</v>
      </c>
      <c r="T816" s="148">
        <v>7</v>
      </c>
      <c r="U816" s="148">
        <v>0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19</v>
      </c>
      <c r="AF816" s="5">
        <v>1</v>
      </c>
      <c r="AG816" s="5">
        <v>2</v>
      </c>
      <c r="AH816" s="5">
        <v>16</v>
      </c>
      <c r="AI816" s="5">
        <v>0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11</v>
      </c>
      <c r="D817" s="278">
        <v>0</v>
      </c>
      <c r="E817" s="148">
        <v>2</v>
      </c>
      <c r="F817" s="148">
        <v>8</v>
      </c>
      <c r="G817" s="148">
        <v>1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3</v>
      </c>
      <c r="R817" s="278">
        <v>0</v>
      </c>
      <c r="S817" s="148">
        <v>0</v>
      </c>
      <c r="T817" s="148">
        <v>3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14</v>
      </c>
      <c r="AF817" s="5">
        <v>0</v>
      </c>
      <c r="AG817" s="5">
        <v>2</v>
      </c>
      <c r="AH817" s="5">
        <v>11</v>
      </c>
      <c r="AI817" s="5">
        <v>1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13</v>
      </c>
      <c r="D818" s="278">
        <v>0</v>
      </c>
      <c r="E818" s="148">
        <v>3</v>
      </c>
      <c r="F818" s="148">
        <v>8</v>
      </c>
      <c r="G818" s="148">
        <v>0</v>
      </c>
      <c r="H818" s="148">
        <v>2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2</v>
      </c>
      <c r="R818" s="278">
        <v>0</v>
      </c>
      <c r="S818" s="148">
        <v>0</v>
      </c>
      <c r="T818" s="148">
        <v>2</v>
      </c>
      <c r="U818" s="148">
        <v>0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15</v>
      </c>
      <c r="AF818" s="5">
        <v>0</v>
      </c>
      <c r="AG818" s="5">
        <v>3</v>
      </c>
      <c r="AH818" s="5">
        <v>10</v>
      </c>
      <c r="AI818" s="5">
        <v>0</v>
      </c>
      <c r="AJ818" s="5">
        <v>2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12</v>
      </c>
      <c r="D819" s="278">
        <v>0</v>
      </c>
      <c r="E819" s="148">
        <v>1</v>
      </c>
      <c r="F819" s="148">
        <v>9</v>
      </c>
      <c r="G819" s="148">
        <v>2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4</v>
      </c>
      <c r="R819" s="278">
        <v>1</v>
      </c>
      <c r="S819" s="148">
        <v>1</v>
      </c>
      <c r="T819" s="148">
        <v>2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16</v>
      </c>
      <c r="AF819" s="5">
        <v>1</v>
      </c>
      <c r="AG819" s="5">
        <v>2</v>
      </c>
      <c r="AH819" s="5">
        <v>11</v>
      </c>
      <c r="AI819" s="5">
        <v>2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10</v>
      </c>
      <c r="D820" s="278">
        <v>2</v>
      </c>
      <c r="E820" s="148">
        <v>0</v>
      </c>
      <c r="F820" s="148">
        <v>7</v>
      </c>
      <c r="G820" s="148">
        <v>1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4</v>
      </c>
      <c r="R820" s="278">
        <v>0</v>
      </c>
      <c r="S820" s="148">
        <v>1</v>
      </c>
      <c r="T820" s="148">
        <v>3</v>
      </c>
      <c r="U820" s="148">
        <v>0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14</v>
      </c>
      <c r="AF820" s="5">
        <v>2</v>
      </c>
      <c r="AG820" s="5">
        <v>1</v>
      </c>
      <c r="AH820" s="5">
        <v>10</v>
      </c>
      <c r="AI820" s="5">
        <v>1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14</v>
      </c>
      <c r="D821" s="278">
        <v>1</v>
      </c>
      <c r="E821" s="148">
        <v>1</v>
      </c>
      <c r="F821" s="148">
        <v>11</v>
      </c>
      <c r="G821" s="148">
        <v>1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3</v>
      </c>
      <c r="R821" s="278">
        <v>0</v>
      </c>
      <c r="S821" s="148">
        <v>0</v>
      </c>
      <c r="T821" s="148">
        <v>3</v>
      </c>
      <c r="U821" s="148">
        <v>0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17</v>
      </c>
      <c r="AF821" s="5">
        <v>1</v>
      </c>
      <c r="AG821" s="5">
        <v>1</v>
      </c>
      <c r="AH821" s="5">
        <v>14</v>
      </c>
      <c r="AI821" s="5">
        <v>1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12</v>
      </c>
      <c r="D822" s="278">
        <v>1</v>
      </c>
      <c r="E822" s="148">
        <v>1</v>
      </c>
      <c r="F822" s="148">
        <v>9</v>
      </c>
      <c r="G822" s="148">
        <v>1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7</v>
      </c>
      <c r="R822" s="278">
        <v>4</v>
      </c>
      <c r="S822" s="148">
        <v>0</v>
      </c>
      <c r="T822" s="148">
        <v>3</v>
      </c>
      <c r="U822" s="148">
        <v>0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19</v>
      </c>
      <c r="AF822" s="5">
        <v>5</v>
      </c>
      <c r="AG822" s="5">
        <v>1</v>
      </c>
      <c r="AH822" s="5">
        <v>12</v>
      </c>
      <c r="AI822" s="5">
        <v>1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9</v>
      </c>
      <c r="D823" s="278">
        <v>2</v>
      </c>
      <c r="E823" s="148">
        <v>1</v>
      </c>
      <c r="F823" s="148">
        <v>5</v>
      </c>
      <c r="G823" s="148">
        <v>1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7</v>
      </c>
      <c r="R823" s="278">
        <v>1</v>
      </c>
      <c r="S823" s="148">
        <v>1</v>
      </c>
      <c r="T823" s="148">
        <v>5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16</v>
      </c>
      <c r="AF823" s="5">
        <v>3</v>
      </c>
      <c r="AG823" s="5">
        <v>2</v>
      </c>
      <c r="AH823" s="5">
        <v>10</v>
      </c>
      <c r="AI823" s="5">
        <v>1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15</v>
      </c>
      <c r="D824" s="278">
        <v>3</v>
      </c>
      <c r="E824" s="148">
        <v>1</v>
      </c>
      <c r="F824" s="148">
        <v>10</v>
      </c>
      <c r="G824" s="148">
        <v>1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5</v>
      </c>
      <c r="R824" s="278">
        <v>1</v>
      </c>
      <c r="S824" s="148">
        <v>1</v>
      </c>
      <c r="T824" s="148">
        <v>2</v>
      </c>
      <c r="U824" s="148">
        <v>1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20</v>
      </c>
      <c r="AF824" s="5">
        <v>4</v>
      </c>
      <c r="AG824" s="5">
        <v>2</v>
      </c>
      <c r="AH824" s="5">
        <v>12</v>
      </c>
      <c r="AI824" s="5">
        <v>2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13</v>
      </c>
      <c r="D825" s="278">
        <v>0</v>
      </c>
      <c r="E825" s="148">
        <v>0</v>
      </c>
      <c r="F825" s="148">
        <v>10</v>
      </c>
      <c r="G825" s="148">
        <v>3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10</v>
      </c>
      <c r="R825" s="278">
        <v>1</v>
      </c>
      <c r="S825" s="148">
        <v>1</v>
      </c>
      <c r="T825" s="148">
        <v>7</v>
      </c>
      <c r="U825" s="148">
        <v>0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1</v>
      </c>
      <c r="AC825" s="279">
        <v>0</v>
      </c>
      <c r="AE825" s="146">
        <v>23</v>
      </c>
      <c r="AF825" s="5">
        <v>1</v>
      </c>
      <c r="AG825" s="5">
        <v>1</v>
      </c>
      <c r="AH825" s="5">
        <v>17</v>
      </c>
      <c r="AI825" s="5">
        <v>3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1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9</v>
      </c>
      <c r="D826" s="278">
        <v>2</v>
      </c>
      <c r="E826" s="148">
        <v>0</v>
      </c>
      <c r="F826" s="148">
        <v>7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7</v>
      </c>
      <c r="R826" s="278">
        <v>1</v>
      </c>
      <c r="S826" s="148">
        <v>0</v>
      </c>
      <c r="T826" s="148">
        <v>6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16</v>
      </c>
      <c r="AF826" s="5">
        <v>3</v>
      </c>
      <c r="AG826" s="5">
        <v>0</v>
      </c>
      <c r="AH826" s="5">
        <v>13</v>
      </c>
      <c r="AI826" s="5">
        <v>0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20</v>
      </c>
      <c r="D827" s="278">
        <v>1</v>
      </c>
      <c r="E827" s="148">
        <v>0</v>
      </c>
      <c r="F827" s="148">
        <v>17</v>
      </c>
      <c r="G827" s="148">
        <v>2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4</v>
      </c>
      <c r="R827" s="278">
        <v>0</v>
      </c>
      <c r="S827" s="148">
        <v>2</v>
      </c>
      <c r="T827" s="148">
        <v>2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24</v>
      </c>
      <c r="AF827" s="5">
        <v>1</v>
      </c>
      <c r="AG827" s="5">
        <v>2</v>
      </c>
      <c r="AH827" s="5">
        <v>19</v>
      </c>
      <c r="AI827" s="5">
        <v>2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16</v>
      </c>
      <c r="D828" s="278">
        <v>0</v>
      </c>
      <c r="E828" s="148">
        <v>1</v>
      </c>
      <c r="F828" s="148">
        <v>14</v>
      </c>
      <c r="G828" s="148">
        <v>1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1</v>
      </c>
      <c r="R828" s="278">
        <v>1</v>
      </c>
      <c r="S828" s="148">
        <v>0</v>
      </c>
      <c r="T828" s="148">
        <v>0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17</v>
      </c>
      <c r="AF828" s="5">
        <v>1</v>
      </c>
      <c r="AG828" s="5">
        <v>1</v>
      </c>
      <c r="AH828" s="5">
        <v>14</v>
      </c>
      <c r="AI828" s="5">
        <v>1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12</v>
      </c>
      <c r="D829" s="278">
        <v>0</v>
      </c>
      <c r="E829" s="148">
        <v>2</v>
      </c>
      <c r="F829" s="148">
        <v>8</v>
      </c>
      <c r="G829" s="148">
        <v>2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2</v>
      </c>
      <c r="R829" s="278">
        <v>0</v>
      </c>
      <c r="S829" s="148">
        <v>2</v>
      </c>
      <c r="T829" s="148">
        <v>0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14</v>
      </c>
      <c r="AF829" s="5">
        <v>0</v>
      </c>
      <c r="AG829" s="5">
        <v>4</v>
      </c>
      <c r="AH829" s="5">
        <v>8</v>
      </c>
      <c r="AI829" s="5">
        <v>2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15</v>
      </c>
      <c r="D830" s="278">
        <v>1</v>
      </c>
      <c r="E830" s="148">
        <v>1</v>
      </c>
      <c r="F830" s="148">
        <v>11</v>
      </c>
      <c r="G830" s="148">
        <v>2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7</v>
      </c>
      <c r="R830" s="278">
        <v>0</v>
      </c>
      <c r="S830" s="148">
        <v>2</v>
      </c>
      <c r="T830" s="148">
        <v>4</v>
      </c>
      <c r="U830" s="148">
        <v>1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22</v>
      </c>
      <c r="AF830" s="5">
        <v>1</v>
      </c>
      <c r="AG830" s="5">
        <v>3</v>
      </c>
      <c r="AH830" s="5">
        <v>15</v>
      </c>
      <c r="AI830" s="5">
        <v>3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8</v>
      </c>
      <c r="D831" s="278">
        <v>1</v>
      </c>
      <c r="E831" s="148">
        <v>2</v>
      </c>
      <c r="F831" s="148">
        <v>4</v>
      </c>
      <c r="G831" s="148">
        <v>1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7</v>
      </c>
      <c r="R831" s="278">
        <v>1</v>
      </c>
      <c r="S831" s="148">
        <v>1</v>
      </c>
      <c r="T831" s="148">
        <v>5</v>
      </c>
      <c r="U831" s="148">
        <v>0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15</v>
      </c>
      <c r="AF831" s="5">
        <v>2</v>
      </c>
      <c r="AG831" s="5">
        <v>3</v>
      </c>
      <c r="AH831" s="5">
        <v>9</v>
      </c>
      <c r="AI831" s="5">
        <v>1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12</v>
      </c>
      <c r="D832" s="278">
        <v>1</v>
      </c>
      <c r="E832" s="148">
        <v>1</v>
      </c>
      <c r="F832" s="148">
        <v>10</v>
      </c>
      <c r="G832" s="148">
        <v>0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2</v>
      </c>
      <c r="R832" s="278">
        <v>0</v>
      </c>
      <c r="S832" s="148">
        <v>2</v>
      </c>
      <c r="T832" s="148">
        <v>0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14</v>
      </c>
      <c r="AF832" s="5">
        <v>1</v>
      </c>
      <c r="AG832" s="5">
        <v>3</v>
      </c>
      <c r="AH832" s="5">
        <v>10</v>
      </c>
      <c r="AI832" s="5">
        <v>0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7</v>
      </c>
      <c r="D833" s="278">
        <v>0</v>
      </c>
      <c r="E833" s="148">
        <v>0</v>
      </c>
      <c r="F833" s="148">
        <v>7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9</v>
      </c>
      <c r="R833" s="278">
        <v>1</v>
      </c>
      <c r="S833" s="148">
        <v>0</v>
      </c>
      <c r="T833" s="148">
        <v>8</v>
      </c>
      <c r="U833" s="148">
        <v>0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16</v>
      </c>
      <c r="AF833" s="148">
        <v>1</v>
      </c>
      <c r="AG833" s="5">
        <v>0</v>
      </c>
      <c r="AH833" s="5">
        <v>15</v>
      </c>
      <c r="AI833" s="5">
        <v>0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2</v>
      </c>
      <c r="D834" s="278">
        <v>1</v>
      </c>
      <c r="E834" s="148">
        <v>0</v>
      </c>
      <c r="F834" s="148">
        <v>0</v>
      </c>
      <c r="G834" s="148">
        <v>1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2</v>
      </c>
      <c r="R834" s="278">
        <v>0</v>
      </c>
      <c r="S834" s="148">
        <v>0</v>
      </c>
      <c r="T834" s="148">
        <v>2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4</v>
      </c>
      <c r="AF834" s="5">
        <v>1</v>
      </c>
      <c r="AG834" s="5">
        <v>0</v>
      </c>
      <c r="AH834" s="5">
        <v>2</v>
      </c>
      <c r="AI834" s="5">
        <v>1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</v>
      </c>
      <c r="D835" s="278">
        <v>0</v>
      </c>
      <c r="E835" s="148">
        <v>0</v>
      </c>
      <c r="F835" s="148">
        <v>1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1</v>
      </c>
      <c r="R835" s="278">
        <v>0</v>
      </c>
      <c r="S835" s="148">
        <v>0</v>
      </c>
      <c r="T835" s="148">
        <v>1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2</v>
      </c>
      <c r="AF835" s="5">
        <v>0</v>
      </c>
      <c r="AG835" s="5">
        <v>0</v>
      </c>
      <c r="AH835" s="5">
        <v>2</v>
      </c>
      <c r="AI835" s="5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11</v>
      </c>
      <c r="D836" s="278">
        <v>0</v>
      </c>
      <c r="E836" s="148">
        <v>1</v>
      </c>
      <c r="F836" s="148">
        <v>7</v>
      </c>
      <c r="G836" s="148">
        <v>3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2</v>
      </c>
      <c r="R836" s="278">
        <v>0</v>
      </c>
      <c r="S836" s="148">
        <v>1</v>
      </c>
      <c r="T836" s="148">
        <v>1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13</v>
      </c>
      <c r="AF836" s="5">
        <v>0</v>
      </c>
      <c r="AG836" s="5">
        <v>2</v>
      </c>
      <c r="AH836" s="5">
        <v>8</v>
      </c>
      <c r="AI836" s="5">
        <v>3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11</v>
      </c>
      <c r="D837" s="278">
        <v>1</v>
      </c>
      <c r="E837" s="148">
        <v>5</v>
      </c>
      <c r="F837" s="148">
        <v>2</v>
      </c>
      <c r="G837" s="148">
        <v>3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5</v>
      </c>
      <c r="R837" s="278">
        <v>1</v>
      </c>
      <c r="S837" s="148">
        <v>1</v>
      </c>
      <c r="T837" s="148">
        <v>3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16</v>
      </c>
      <c r="AF837" s="5">
        <v>2</v>
      </c>
      <c r="AG837" s="5">
        <v>6</v>
      </c>
      <c r="AH837" s="5">
        <v>5</v>
      </c>
      <c r="AI837" s="5">
        <v>3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5</v>
      </c>
      <c r="D838" s="278">
        <v>0</v>
      </c>
      <c r="E838" s="148">
        <v>1</v>
      </c>
      <c r="F838" s="148">
        <v>4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3</v>
      </c>
      <c r="R838" s="278">
        <v>0</v>
      </c>
      <c r="S838" s="148">
        <v>1</v>
      </c>
      <c r="T838" s="148">
        <v>2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8</v>
      </c>
      <c r="AF838" s="5">
        <v>0</v>
      </c>
      <c r="AG838" s="5">
        <v>2</v>
      </c>
      <c r="AH838" s="5">
        <v>6</v>
      </c>
      <c r="AI838" s="5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14</v>
      </c>
      <c r="D839" s="278">
        <v>0</v>
      </c>
      <c r="E839" s="148">
        <v>3</v>
      </c>
      <c r="F839" s="148">
        <v>10</v>
      </c>
      <c r="G839" s="148">
        <v>0</v>
      </c>
      <c r="H839" s="148">
        <v>1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8</v>
      </c>
      <c r="R839" s="278">
        <v>1</v>
      </c>
      <c r="S839" s="148">
        <v>2</v>
      </c>
      <c r="T839" s="148">
        <v>5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22</v>
      </c>
      <c r="AF839" s="5">
        <v>1</v>
      </c>
      <c r="AG839" s="5">
        <v>5</v>
      </c>
      <c r="AH839" s="5">
        <v>15</v>
      </c>
      <c r="AI839" s="5">
        <v>0</v>
      </c>
      <c r="AJ839" s="5">
        <v>1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8</v>
      </c>
      <c r="D840" s="278">
        <v>0</v>
      </c>
      <c r="E840" s="148">
        <v>0</v>
      </c>
      <c r="F840" s="148">
        <v>5</v>
      </c>
      <c r="G840" s="148">
        <v>1</v>
      </c>
      <c r="H840" s="148">
        <v>2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5</v>
      </c>
      <c r="R840" s="278">
        <v>0</v>
      </c>
      <c r="S840" s="148">
        <v>0</v>
      </c>
      <c r="T840" s="148">
        <v>5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13</v>
      </c>
      <c r="AF840" s="5">
        <v>0</v>
      </c>
      <c r="AG840" s="5">
        <v>0</v>
      </c>
      <c r="AH840" s="5">
        <v>10</v>
      </c>
      <c r="AI840" s="5">
        <v>1</v>
      </c>
      <c r="AJ840" s="5">
        <v>2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6</v>
      </c>
      <c r="D841" s="278">
        <v>1</v>
      </c>
      <c r="E841" s="148">
        <v>2</v>
      </c>
      <c r="F841" s="148">
        <v>3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7</v>
      </c>
      <c r="R841" s="278">
        <v>0</v>
      </c>
      <c r="S841" s="148">
        <v>2</v>
      </c>
      <c r="T841" s="148">
        <v>5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13</v>
      </c>
      <c r="AF841" s="5">
        <v>1</v>
      </c>
      <c r="AG841" s="5">
        <v>4</v>
      </c>
      <c r="AH841" s="5">
        <v>8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10</v>
      </c>
      <c r="D842" s="278">
        <v>0</v>
      </c>
      <c r="E842" s="148">
        <v>3</v>
      </c>
      <c r="F842" s="148">
        <v>7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3</v>
      </c>
      <c r="R842" s="278">
        <v>0</v>
      </c>
      <c r="S842" s="148">
        <v>0</v>
      </c>
      <c r="T842" s="148">
        <v>3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13</v>
      </c>
      <c r="AF842" s="5">
        <v>0</v>
      </c>
      <c r="AG842" s="5">
        <v>3</v>
      </c>
      <c r="AH842" s="5">
        <v>10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3</v>
      </c>
      <c r="D843" s="278">
        <v>0</v>
      </c>
      <c r="E843" s="148">
        <v>0</v>
      </c>
      <c r="F843" s="148">
        <v>1</v>
      </c>
      <c r="G843" s="148">
        <v>1</v>
      </c>
      <c r="H843" s="148">
        <v>1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8</v>
      </c>
      <c r="R843" s="278">
        <v>3</v>
      </c>
      <c r="S843" s="148">
        <v>0</v>
      </c>
      <c r="T843" s="148">
        <v>4</v>
      </c>
      <c r="U843" s="148">
        <v>0</v>
      </c>
      <c r="V843" s="148">
        <v>1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11</v>
      </c>
      <c r="AF843" s="5">
        <v>3</v>
      </c>
      <c r="AG843" s="5">
        <v>0</v>
      </c>
      <c r="AH843" s="5">
        <v>5</v>
      </c>
      <c r="AI843" s="5">
        <v>1</v>
      </c>
      <c r="AJ843" s="5">
        <v>2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9</v>
      </c>
      <c r="D844" s="278">
        <v>0</v>
      </c>
      <c r="E844" s="148">
        <v>3</v>
      </c>
      <c r="F844" s="148">
        <v>4</v>
      </c>
      <c r="G844" s="148">
        <v>1</v>
      </c>
      <c r="H844" s="148">
        <v>0</v>
      </c>
      <c r="I844" s="148">
        <v>0</v>
      </c>
      <c r="J844" s="148">
        <v>0</v>
      </c>
      <c r="K844" s="148">
        <v>1</v>
      </c>
      <c r="L844" s="148">
        <v>0</v>
      </c>
      <c r="M844" s="148">
        <v>0</v>
      </c>
      <c r="N844" s="148">
        <v>0</v>
      </c>
      <c r="O844" s="279">
        <v>0</v>
      </c>
      <c r="Q844" s="146">
        <v>5</v>
      </c>
      <c r="R844" s="278">
        <v>0</v>
      </c>
      <c r="S844" s="148">
        <v>1</v>
      </c>
      <c r="T844" s="148">
        <v>4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14</v>
      </c>
      <c r="AF844" s="5">
        <v>0</v>
      </c>
      <c r="AG844" s="5">
        <v>4</v>
      </c>
      <c r="AH844" s="5">
        <v>8</v>
      </c>
      <c r="AI844" s="5">
        <v>1</v>
      </c>
      <c r="AJ844" s="5">
        <v>0</v>
      </c>
      <c r="AK844" s="5">
        <v>0</v>
      </c>
      <c r="AL844" s="5">
        <v>0</v>
      </c>
      <c r="AM844" s="5">
        <v>1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4</v>
      </c>
      <c r="D845" s="278">
        <v>0</v>
      </c>
      <c r="E845" s="148">
        <v>2</v>
      </c>
      <c r="F845" s="148">
        <v>1</v>
      </c>
      <c r="G845" s="148">
        <v>1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4</v>
      </c>
      <c r="R845" s="278">
        <v>1</v>
      </c>
      <c r="S845" s="148">
        <v>1</v>
      </c>
      <c r="T845" s="148">
        <v>2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8</v>
      </c>
      <c r="AF845" s="5">
        <v>1</v>
      </c>
      <c r="AG845" s="5">
        <v>3</v>
      </c>
      <c r="AH845" s="5">
        <v>3</v>
      </c>
      <c r="AI845" s="5">
        <v>1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7</v>
      </c>
      <c r="D846" s="278">
        <v>0</v>
      </c>
      <c r="E846" s="148">
        <v>0</v>
      </c>
      <c r="F846" s="148">
        <v>7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</v>
      </c>
      <c r="R846" s="278">
        <v>0</v>
      </c>
      <c r="S846" s="148">
        <v>0</v>
      </c>
      <c r="T846" s="148">
        <v>2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9</v>
      </c>
      <c r="AF846" s="5">
        <v>0</v>
      </c>
      <c r="AG846" s="5">
        <v>0</v>
      </c>
      <c r="AH846" s="5">
        <v>9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9</v>
      </c>
      <c r="D847" s="278">
        <v>0</v>
      </c>
      <c r="E847" s="148">
        <v>2</v>
      </c>
      <c r="F847" s="148">
        <v>6</v>
      </c>
      <c r="G847" s="148">
        <v>1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4</v>
      </c>
      <c r="R847" s="278">
        <v>0</v>
      </c>
      <c r="S847" s="148">
        <v>2</v>
      </c>
      <c r="T847" s="148">
        <v>2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13</v>
      </c>
      <c r="AF847" s="5">
        <v>0</v>
      </c>
      <c r="AG847" s="5">
        <v>4</v>
      </c>
      <c r="AH847" s="5">
        <v>8</v>
      </c>
      <c r="AI847" s="5">
        <v>1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7</v>
      </c>
      <c r="D848" s="278">
        <v>0</v>
      </c>
      <c r="E848" s="148">
        <v>1</v>
      </c>
      <c r="F848" s="148">
        <v>6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1</v>
      </c>
      <c r="R848" s="278">
        <v>0</v>
      </c>
      <c r="S848" s="148">
        <v>0</v>
      </c>
      <c r="T848" s="148">
        <v>1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8</v>
      </c>
      <c r="AF848" s="5">
        <v>0</v>
      </c>
      <c r="AG848" s="5">
        <v>1</v>
      </c>
      <c r="AH848" s="5">
        <v>7</v>
      </c>
      <c r="AI848" s="5">
        <v>0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</v>
      </c>
      <c r="D849" s="278">
        <v>1</v>
      </c>
      <c r="E849" s="148">
        <v>1</v>
      </c>
      <c r="F849" s="148">
        <v>1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2</v>
      </c>
      <c r="R849" s="278">
        <v>0</v>
      </c>
      <c r="S849" s="148">
        <v>0</v>
      </c>
      <c r="T849" s="148">
        <v>0</v>
      </c>
      <c r="U849" s="148">
        <v>1</v>
      </c>
      <c r="V849" s="148">
        <v>1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5</v>
      </c>
      <c r="AF849" s="5">
        <v>1</v>
      </c>
      <c r="AG849" s="5">
        <v>1</v>
      </c>
      <c r="AH849" s="5">
        <v>1</v>
      </c>
      <c r="AI849" s="5">
        <v>1</v>
      </c>
      <c r="AJ849" s="5">
        <v>1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5</v>
      </c>
      <c r="D850" s="278">
        <v>0</v>
      </c>
      <c r="E850" s="148">
        <v>0</v>
      </c>
      <c r="F850" s="148">
        <v>5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4</v>
      </c>
      <c r="R850" s="278">
        <v>0</v>
      </c>
      <c r="S850" s="148">
        <v>1</v>
      </c>
      <c r="T850" s="148">
        <v>3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9</v>
      </c>
      <c r="AF850" s="5">
        <v>0</v>
      </c>
      <c r="AG850" s="5">
        <v>1</v>
      </c>
      <c r="AH850" s="5">
        <v>8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3</v>
      </c>
      <c r="D851" s="278">
        <v>0</v>
      </c>
      <c r="E851" s="148">
        <v>1</v>
      </c>
      <c r="F851" s="148">
        <v>1</v>
      </c>
      <c r="G851" s="148">
        <v>1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2</v>
      </c>
      <c r="R851" s="278">
        <v>0</v>
      </c>
      <c r="S851" s="148">
        <v>0</v>
      </c>
      <c r="T851" s="148">
        <v>2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5</v>
      </c>
      <c r="AF851" s="5">
        <v>0</v>
      </c>
      <c r="AG851" s="5">
        <v>1</v>
      </c>
      <c r="AH851" s="5">
        <v>3</v>
      </c>
      <c r="AI851" s="5">
        <v>1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</v>
      </c>
      <c r="D852" s="278">
        <v>0</v>
      </c>
      <c r="E852" s="148">
        <v>0</v>
      </c>
      <c r="F852" s="148">
        <v>0</v>
      </c>
      <c r="G852" s="148">
        <v>2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0</v>
      </c>
      <c r="R852" s="278">
        <v>0</v>
      </c>
      <c r="S852" s="148">
        <v>0</v>
      </c>
      <c r="T852" s="148">
        <v>0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2</v>
      </c>
      <c r="AF852" s="5">
        <v>0</v>
      </c>
      <c r="AG852" s="5">
        <v>0</v>
      </c>
      <c r="AH852" s="5">
        <v>0</v>
      </c>
      <c r="AI852" s="5">
        <v>2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</v>
      </c>
      <c r="D853" s="278">
        <v>0</v>
      </c>
      <c r="E853" s="148">
        <v>1</v>
      </c>
      <c r="F853" s="148">
        <v>1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1</v>
      </c>
      <c r="R853" s="278">
        <v>0</v>
      </c>
      <c r="S853" s="148">
        <v>0</v>
      </c>
      <c r="T853" s="148">
        <v>1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3</v>
      </c>
      <c r="AF853" s="5">
        <v>0</v>
      </c>
      <c r="AG853" s="5">
        <v>1</v>
      </c>
      <c r="AH853" s="5">
        <v>2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0</v>
      </c>
      <c r="D854" s="278">
        <v>0</v>
      </c>
      <c r="E854" s="148">
        <v>0</v>
      </c>
      <c r="F854" s="148">
        <v>0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0</v>
      </c>
      <c r="R854" s="278">
        <v>0</v>
      </c>
      <c r="S854" s="148">
        <v>0</v>
      </c>
      <c r="T854" s="148">
        <v>0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2</v>
      </c>
      <c r="D855" s="278">
        <v>0</v>
      </c>
      <c r="E855" s="148">
        <v>1</v>
      </c>
      <c r="F855" s="148">
        <v>1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4</v>
      </c>
      <c r="R855" s="278">
        <v>0</v>
      </c>
      <c r="S855" s="148">
        <v>1</v>
      </c>
      <c r="T855" s="148">
        <v>3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6</v>
      </c>
      <c r="AF855" s="5">
        <v>0</v>
      </c>
      <c r="AG855" s="5">
        <v>2</v>
      </c>
      <c r="AH855" s="5">
        <v>4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</v>
      </c>
      <c r="D856" s="280">
        <v>0</v>
      </c>
      <c r="E856" s="281">
        <v>0</v>
      </c>
      <c r="F856" s="281">
        <v>1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</v>
      </c>
      <c r="R856" s="280">
        <v>0</v>
      </c>
      <c r="S856" s="281">
        <v>0</v>
      </c>
      <c r="T856" s="281">
        <v>1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2</v>
      </c>
      <c r="AF856" s="9">
        <v>0</v>
      </c>
      <c r="AG856" s="9">
        <v>0</v>
      </c>
      <c r="AH856" s="9">
        <v>2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409</v>
      </c>
      <c r="D857" s="349">
        <v>28</v>
      </c>
      <c r="E857" s="349">
        <v>42</v>
      </c>
      <c r="F857" s="349">
        <v>296</v>
      </c>
      <c r="G857" s="349">
        <v>38</v>
      </c>
      <c r="H857" s="349">
        <v>3</v>
      </c>
      <c r="I857" s="349">
        <v>2</v>
      </c>
      <c r="J857" s="349">
        <v>0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200</v>
      </c>
      <c r="R857" s="349">
        <v>23</v>
      </c>
      <c r="S857" s="349">
        <v>21</v>
      </c>
      <c r="T857" s="349">
        <v>146</v>
      </c>
      <c r="U857" s="349">
        <v>6</v>
      </c>
      <c r="V857" s="349">
        <v>3</v>
      </c>
      <c r="W857" s="349">
        <v>0</v>
      </c>
      <c r="X857" s="349">
        <v>0</v>
      </c>
      <c r="Y857" s="349">
        <v>0</v>
      </c>
      <c r="Z857" s="349">
        <v>0</v>
      </c>
      <c r="AA857" s="349">
        <v>0</v>
      </c>
      <c r="AB857" s="349">
        <v>1</v>
      </c>
      <c r="AC857" s="350">
        <v>0</v>
      </c>
      <c r="AD857" s="5"/>
      <c r="AE857" s="351">
        <v>609</v>
      </c>
      <c r="AF857" s="349">
        <v>51</v>
      </c>
      <c r="AG857" s="349">
        <v>63</v>
      </c>
      <c r="AH857" s="349">
        <v>442</v>
      </c>
      <c r="AI857" s="349">
        <v>44</v>
      </c>
      <c r="AJ857" s="349">
        <v>6</v>
      </c>
      <c r="AK857" s="349">
        <v>2</v>
      </c>
      <c r="AL857" s="349">
        <v>0</v>
      </c>
      <c r="AM857" s="349">
        <v>0</v>
      </c>
      <c r="AN857" s="349">
        <v>0</v>
      </c>
      <c r="AO857" s="349">
        <v>0</v>
      </c>
      <c r="AP857" s="349">
        <v>1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506</v>
      </c>
      <c r="D858" s="353">
        <v>30</v>
      </c>
      <c r="E858" s="353">
        <v>64</v>
      </c>
      <c r="F858" s="353">
        <v>355</v>
      </c>
      <c r="G858" s="353">
        <v>46</v>
      </c>
      <c r="H858" s="353">
        <v>7</v>
      </c>
      <c r="I858" s="353">
        <v>3</v>
      </c>
      <c r="J858" s="353">
        <v>0</v>
      </c>
      <c r="K858" s="353">
        <v>1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257</v>
      </c>
      <c r="R858" s="353">
        <v>29</v>
      </c>
      <c r="S858" s="353">
        <v>31</v>
      </c>
      <c r="T858" s="353">
        <v>186</v>
      </c>
      <c r="U858" s="353">
        <v>6</v>
      </c>
      <c r="V858" s="353">
        <v>4</v>
      </c>
      <c r="W858" s="353">
        <v>0</v>
      </c>
      <c r="X858" s="353">
        <v>0</v>
      </c>
      <c r="Y858" s="353">
        <v>0</v>
      </c>
      <c r="Z858" s="353">
        <v>0</v>
      </c>
      <c r="AA858" s="353">
        <v>0</v>
      </c>
      <c r="AB858" s="353">
        <v>1</v>
      </c>
      <c r="AC858" s="354">
        <v>0</v>
      </c>
      <c r="AD858" s="5"/>
      <c r="AE858" s="355">
        <v>763</v>
      </c>
      <c r="AF858" s="353">
        <v>59</v>
      </c>
      <c r="AG858" s="353">
        <v>95</v>
      </c>
      <c r="AH858" s="353">
        <v>541</v>
      </c>
      <c r="AI858" s="353">
        <v>52</v>
      </c>
      <c r="AJ858" s="353">
        <v>11</v>
      </c>
      <c r="AK858" s="353">
        <v>3</v>
      </c>
      <c r="AL858" s="353">
        <v>0</v>
      </c>
      <c r="AM858" s="353">
        <v>1</v>
      </c>
      <c r="AN858" s="353">
        <v>0</v>
      </c>
      <c r="AO858" s="353">
        <v>0</v>
      </c>
      <c r="AP858" s="353">
        <v>1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524</v>
      </c>
      <c r="D859" s="357">
        <v>31</v>
      </c>
      <c r="E859" s="357">
        <v>68</v>
      </c>
      <c r="F859" s="357">
        <v>365</v>
      </c>
      <c r="G859" s="357">
        <v>49</v>
      </c>
      <c r="H859" s="357">
        <v>7</v>
      </c>
      <c r="I859" s="357">
        <v>3</v>
      </c>
      <c r="J859" s="357">
        <v>0</v>
      </c>
      <c r="K859" s="357">
        <v>1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271</v>
      </c>
      <c r="R859" s="357">
        <v>29</v>
      </c>
      <c r="S859" s="357">
        <v>33</v>
      </c>
      <c r="T859" s="357">
        <v>196</v>
      </c>
      <c r="U859" s="357">
        <v>7</v>
      </c>
      <c r="V859" s="357">
        <v>5</v>
      </c>
      <c r="W859" s="357">
        <v>0</v>
      </c>
      <c r="X859" s="357">
        <v>0</v>
      </c>
      <c r="Y859" s="357">
        <v>0</v>
      </c>
      <c r="Z859" s="357">
        <v>0</v>
      </c>
      <c r="AA859" s="357">
        <v>0</v>
      </c>
      <c r="AB859" s="357">
        <v>1</v>
      </c>
      <c r="AC859" s="358">
        <v>0</v>
      </c>
      <c r="AD859" s="5"/>
      <c r="AE859" s="359">
        <v>795</v>
      </c>
      <c r="AF859" s="357">
        <v>60</v>
      </c>
      <c r="AG859" s="357">
        <v>101</v>
      </c>
      <c r="AH859" s="357">
        <v>561</v>
      </c>
      <c r="AI859" s="357">
        <v>56</v>
      </c>
      <c r="AJ859" s="357">
        <v>12</v>
      </c>
      <c r="AK859" s="357">
        <v>3</v>
      </c>
      <c r="AL859" s="357">
        <v>0</v>
      </c>
      <c r="AM859" s="357">
        <v>1</v>
      </c>
      <c r="AN859" s="357">
        <v>0</v>
      </c>
      <c r="AO859" s="357">
        <v>0</v>
      </c>
      <c r="AP859" s="357">
        <v>1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580</v>
      </c>
      <c r="D860" s="361">
        <v>32</v>
      </c>
      <c r="E860" s="361">
        <v>70</v>
      </c>
      <c r="F860" s="361">
        <v>411</v>
      </c>
      <c r="G860" s="361">
        <v>56</v>
      </c>
      <c r="H860" s="361">
        <v>7</v>
      </c>
      <c r="I860" s="361">
        <v>3</v>
      </c>
      <c r="J860" s="361">
        <v>0</v>
      </c>
      <c r="K860" s="361">
        <v>1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306</v>
      </c>
      <c r="R860" s="361">
        <v>31</v>
      </c>
      <c r="S860" s="361">
        <v>34</v>
      </c>
      <c r="T860" s="361">
        <v>227</v>
      </c>
      <c r="U860" s="361">
        <v>8</v>
      </c>
      <c r="V860" s="361">
        <v>5</v>
      </c>
      <c r="W860" s="361">
        <v>0</v>
      </c>
      <c r="X860" s="361">
        <v>0</v>
      </c>
      <c r="Y860" s="361">
        <v>0</v>
      </c>
      <c r="Z860" s="361">
        <v>0</v>
      </c>
      <c r="AA860" s="361">
        <v>0</v>
      </c>
      <c r="AB860" s="361">
        <v>1</v>
      </c>
      <c r="AC860" s="362">
        <v>0</v>
      </c>
      <c r="AD860" s="5"/>
      <c r="AE860" s="363">
        <v>886</v>
      </c>
      <c r="AF860" s="361">
        <v>63</v>
      </c>
      <c r="AG860" s="361">
        <v>104</v>
      </c>
      <c r="AH860" s="361">
        <v>638</v>
      </c>
      <c r="AI860" s="361">
        <v>64</v>
      </c>
      <c r="AJ860" s="361">
        <v>12</v>
      </c>
      <c r="AK860" s="361">
        <v>3</v>
      </c>
      <c r="AL860" s="361">
        <v>0</v>
      </c>
      <c r="AM860" s="361">
        <v>1</v>
      </c>
      <c r="AN860" s="361">
        <v>0</v>
      </c>
      <c r="AO860" s="361">
        <v>0</v>
      </c>
      <c r="AP860" s="361">
        <v>1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2.2000000000000002</v>
      </c>
      <c r="D863" s="69">
        <v>0</v>
      </c>
      <c r="E863" s="70">
        <v>0.2</v>
      </c>
      <c r="F863" s="70">
        <v>1.8</v>
      </c>
      <c r="G863" s="70">
        <v>0</v>
      </c>
      <c r="H863" s="70">
        <v>0.2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1.4</v>
      </c>
      <c r="R863" s="69">
        <v>0</v>
      </c>
      <c r="S863" s="70">
        <v>0.2</v>
      </c>
      <c r="T863" s="70">
        <v>1.2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3.6</v>
      </c>
      <c r="AF863" s="283">
        <v>0</v>
      </c>
      <c r="AG863" s="69">
        <v>0.4</v>
      </c>
      <c r="AH863" s="69">
        <v>3</v>
      </c>
      <c r="AI863" s="69">
        <v>0</v>
      </c>
      <c r="AJ863" s="69">
        <v>0.2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1.4</v>
      </c>
      <c r="D864" s="72">
        <v>0</v>
      </c>
      <c r="E864" s="72">
        <v>0.6</v>
      </c>
      <c r="F864" s="72">
        <v>0.8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1.4</v>
      </c>
      <c r="R864" s="72">
        <v>0</v>
      </c>
      <c r="S864" s="72">
        <v>0.6</v>
      </c>
      <c r="T864" s="72">
        <v>0.8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2.8</v>
      </c>
      <c r="AF864" s="286">
        <v>0</v>
      </c>
      <c r="AG864" s="100">
        <v>1.2</v>
      </c>
      <c r="AH864" s="100">
        <v>1.6</v>
      </c>
      <c r="AI864" s="100">
        <v>0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1.5999999999999999</v>
      </c>
      <c r="D865" s="72">
        <v>0.2</v>
      </c>
      <c r="E865" s="72">
        <v>0.2</v>
      </c>
      <c r="F865" s="72">
        <v>1</v>
      </c>
      <c r="G865" s="72">
        <v>0.2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0.60000000000000009</v>
      </c>
      <c r="R865" s="72">
        <v>0</v>
      </c>
      <c r="S865" s="72">
        <v>0.2</v>
      </c>
      <c r="T865" s="72">
        <v>0.4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2.2000000000000002</v>
      </c>
      <c r="AF865" s="286">
        <v>0.2</v>
      </c>
      <c r="AG865" s="100">
        <v>0.4</v>
      </c>
      <c r="AH865" s="100">
        <v>1.4</v>
      </c>
      <c r="AI865" s="100">
        <v>0.2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1.7999999999999998</v>
      </c>
      <c r="D866" s="72">
        <v>0</v>
      </c>
      <c r="E866" s="72">
        <v>0</v>
      </c>
      <c r="F866" s="72">
        <v>1.2</v>
      </c>
      <c r="G866" s="72">
        <v>0.6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0.60000000000000009</v>
      </c>
      <c r="R866" s="72">
        <v>0</v>
      </c>
      <c r="S866" s="72">
        <v>0</v>
      </c>
      <c r="T866" s="72">
        <v>0.4</v>
      </c>
      <c r="U866" s="72">
        <v>0</v>
      </c>
      <c r="V866" s="72">
        <v>0</v>
      </c>
      <c r="W866" s="72">
        <v>0.2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2.4000000000000004</v>
      </c>
      <c r="AF866" s="286">
        <v>0</v>
      </c>
      <c r="AG866" s="100">
        <v>0</v>
      </c>
      <c r="AH866" s="100">
        <v>1.6</v>
      </c>
      <c r="AI866" s="100">
        <v>0.6</v>
      </c>
      <c r="AJ866" s="100">
        <v>0</v>
      </c>
      <c r="AK866" s="100">
        <v>0.2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1.4</v>
      </c>
      <c r="D867" s="72">
        <v>0</v>
      </c>
      <c r="E867" s="72">
        <v>0</v>
      </c>
      <c r="F867" s="72">
        <v>1</v>
      </c>
      <c r="G867" s="72">
        <v>0.4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</v>
      </c>
      <c r="R867" s="72">
        <v>0.2</v>
      </c>
      <c r="S867" s="72">
        <v>0</v>
      </c>
      <c r="T867" s="72">
        <v>0.8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2.4</v>
      </c>
      <c r="AF867" s="286">
        <v>0.2</v>
      </c>
      <c r="AG867" s="100">
        <v>0</v>
      </c>
      <c r="AH867" s="100">
        <v>1.8</v>
      </c>
      <c r="AI867" s="100">
        <v>0.4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0.8</v>
      </c>
      <c r="D868" s="72">
        <v>0</v>
      </c>
      <c r="E868" s="72">
        <v>0.2</v>
      </c>
      <c r="F868" s="72">
        <v>0.6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0.4</v>
      </c>
      <c r="R868" s="72">
        <v>0</v>
      </c>
      <c r="S868" s="72">
        <v>0</v>
      </c>
      <c r="T868" s="72">
        <v>0.4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1.2</v>
      </c>
      <c r="AF868" s="286">
        <v>0</v>
      </c>
      <c r="AG868" s="100">
        <v>0.2</v>
      </c>
      <c r="AH868" s="100">
        <v>1</v>
      </c>
      <c r="AI868" s="100">
        <v>0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</v>
      </c>
      <c r="D869" s="72">
        <v>0.2</v>
      </c>
      <c r="E869" s="72">
        <v>0.2</v>
      </c>
      <c r="F869" s="72">
        <v>0.6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</v>
      </c>
      <c r="R869" s="72">
        <v>0</v>
      </c>
      <c r="S869" s="72">
        <v>0</v>
      </c>
      <c r="T869" s="72">
        <v>1</v>
      </c>
      <c r="U869" s="72">
        <v>0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2</v>
      </c>
      <c r="AF869" s="286">
        <v>0.2</v>
      </c>
      <c r="AG869" s="100">
        <v>0.2</v>
      </c>
      <c r="AH869" s="100">
        <v>1.6</v>
      </c>
      <c r="AI869" s="100">
        <v>0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</v>
      </c>
      <c r="D870" s="72">
        <v>0</v>
      </c>
      <c r="E870" s="72">
        <v>0</v>
      </c>
      <c r="F870" s="72">
        <v>1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0.6</v>
      </c>
      <c r="R870" s="72">
        <v>0</v>
      </c>
      <c r="S870" s="72">
        <v>0</v>
      </c>
      <c r="T870" s="72">
        <v>0.6</v>
      </c>
      <c r="U870" s="72">
        <v>0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1.6</v>
      </c>
      <c r="AF870" s="286">
        <v>0</v>
      </c>
      <c r="AG870" s="100">
        <v>0</v>
      </c>
      <c r="AH870" s="100">
        <v>1.6</v>
      </c>
      <c r="AI870" s="100">
        <v>0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0.4</v>
      </c>
      <c r="D871" s="72">
        <v>0</v>
      </c>
      <c r="E871" s="72">
        <v>0</v>
      </c>
      <c r="F871" s="72">
        <v>0.4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0.2</v>
      </c>
      <c r="R871" s="72">
        <v>0</v>
      </c>
      <c r="S871" s="72">
        <v>0</v>
      </c>
      <c r="T871" s="72">
        <v>0.2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0.6</v>
      </c>
      <c r="AF871" s="286">
        <v>0</v>
      </c>
      <c r="AG871" s="100">
        <v>0</v>
      </c>
      <c r="AH871" s="100">
        <v>0.6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1.2</v>
      </c>
      <c r="D872" s="72">
        <v>0</v>
      </c>
      <c r="E872" s="72">
        <v>0</v>
      </c>
      <c r="F872" s="72">
        <v>1</v>
      </c>
      <c r="G872" s="72">
        <v>0.2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0.60000000000000009</v>
      </c>
      <c r="R872" s="72">
        <v>0</v>
      </c>
      <c r="S872" s="72">
        <v>0</v>
      </c>
      <c r="T872" s="72">
        <v>0.4</v>
      </c>
      <c r="U872" s="72">
        <v>0.2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1.7999999999999998</v>
      </c>
      <c r="AF872" s="286">
        <v>0</v>
      </c>
      <c r="AG872" s="100">
        <v>0</v>
      </c>
      <c r="AH872" s="100">
        <v>1.4</v>
      </c>
      <c r="AI872" s="100">
        <v>0.4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</v>
      </c>
      <c r="D873" s="72">
        <v>0</v>
      </c>
      <c r="E873" s="72">
        <v>0</v>
      </c>
      <c r="F873" s="72">
        <v>1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</v>
      </c>
      <c r="R873" s="72">
        <v>0</v>
      </c>
      <c r="S873" s="72">
        <v>0</v>
      </c>
      <c r="T873" s="72">
        <v>0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</v>
      </c>
      <c r="AF873" s="286">
        <v>0</v>
      </c>
      <c r="AG873" s="100">
        <v>0</v>
      </c>
      <c r="AH873" s="100">
        <v>1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1.2</v>
      </c>
      <c r="D874" s="72">
        <v>0.2</v>
      </c>
      <c r="E874" s="72">
        <v>0</v>
      </c>
      <c r="F874" s="72">
        <v>0.8</v>
      </c>
      <c r="G874" s="72">
        <v>0</v>
      </c>
      <c r="H874" s="72">
        <v>0.2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</v>
      </c>
      <c r="R874" s="72">
        <v>0</v>
      </c>
      <c r="S874" s="72">
        <v>0</v>
      </c>
      <c r="T874" s="72">
        <v>0</v>
      </c>
      <c r="U874" s="72">
        <v>0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1.2</v>
      </c>
      <c r="AF874" s="286">
        <v>0.2</v>
      </c>
      <c r="AG874" s="100">
        <v>0</v>
      </c>
      <c r="AH874" s="100">
        <v>0.8</v>
      </c>
      <c r="AI874" s="100">
        <v>0</v>
      </c>
      <c r="AJ874" s="100">
        <v>0.2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0.8</v>
      </c>
      <c r="D875" s="72">
        <v>0.4</v>
      </c>
      <c r="E875" s="72">
        <v>0</v>
      </c>
      <c r="F875" s="72">
        <v>0.2</v>
      </c>
      <c r="G875" s="72">
        <v>0.2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0.2</v>
      </c>
      <c r="R875" s="72">
        <v>0</v>
      </c>
      <c r="S875" s="72">
        <v>0</v>
      </c>
      <c r="T875" s="72">
        <v>0.2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</v>
      </c>
      <c r="AF875" s="286">
        <v>0.4</v>
      </c>
      <c r="AG875" s="100">
        <v>0</v>
      </c>
      <c r="AH875" s="100">
        <v>0.4</v>
      </c>
      <c r="AI875" s="100">
        <v>0.2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0.4</v>
      </c>
      <c r="D876" s="72">
        <v>0</v>
      </c>
      <c r="E876" s="72">
        <v>0</v>
      </c>
      <c r="F876" s="72">
        <v>0.2</v>
      </c>
      <c r="G876" s="72">
        <v>0.2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</v>
      </c>
      <c r="R876" s="72">
        <v>0</v>
      </c>
      <c r="S876" s="72">
        <v>0</v>
      </c>
      <c r="T876" s="72">
        <v>0</v>
      </c>
      <c r="U876" s="72">
        <v>0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0.4</v>
      </c>
      <c r="AF876" s="286">
        <v>0</v>
      </c>
      <c r="AG876" s="100">
        <v>0</v>
      </c>
      <c r="AH876" s="100">
        <v>0.2</v>
      </c>
      <c r="AI876" s="100">
        <v>0.2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0.8</v>
      </c>
      <c r="D877" s="72">
        <v>0.2</v>
      </c>
      <c r="E877" s="72">
        <v>0</v>
      </c>
      <c r="F877" s="72">
        <v>0.6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1.2</v>
      </c>
      <c r="R877" s="72">
        <v>0.2</v>
      </c>
      <c r="S877" s="72">
        <v>0.2</v>
      </c>
      <c r="T877" s="72">
        <v>0.4</v>
      </c>
      <c r="U877" s="72">
        <v>0.2</v>
      </c>
      <c r="V877" s="72">
        <v>0</v>
      </c>
      <c r="W877" s="72">
        <v>0</v>
      </c>
      <c r="X877" s="72">
        <v>0.2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2</v>
      </c>
      <c r="AF877" s="286">
        <v>0.4</v>
      </c>
      <c r="AG877" s="100">
        <v>0.2</v>
      </c>
      <c r="AH877" s="100">
        <v>1</v>
      </c>
      <c r="AI877" s="100">
        <v>0.2</v>
      </c>
      <c r="AJ877" s="100">
        <v>0</v>
      </c>
      <c r="AK877" s="100">
        <v>0</v>
      </c>
      <c r="AL877" s="100">
        <v>0.2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1.7999999999999998</v>
      </c>
      <c r="D878" s="72">
        <v>0.2</v>
      </c>
      <c r="E878" s="72">
        <v>0</v>
      </c>
      <c r="F878" s="72">
        <v>1.4</v>
      </c>
      <c r="G878" s="72">
        <v>0.2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0.8</v>
      </c>
      <c r="R878" s="72">
        <v>0</v>
      </c>
      <c r="S878" s="72">
        <v>0</v>
      </c>
      <c r="T878" s="72">
        <v>0.8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2.6000000000000005</v>
      </c>
      <c r="AF878" s="286">
        <v>0.2</v>
      </c>
      <c r="AG878" s="100">
        <v>0</v>
      </c>
      <c r="AH878" s="100">
        <v>2.2000000000000002</v>
      </c>
      <c r="AI878" s="100">
        <v>0.2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0.8</v>
      </c>
      <c r="D879" s="72">
        <v>0</v>
      </c>
      <c r="E879" s="72">
        <v>0</v>
      </c>
      <c r="F879" s="72">
        <v>0.8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0.4</v>
      </c>
      <c r="R879" s="72">
        <v>0</v>
      </c>
      <c r="S879" s="72">
        <v>0</v>
      </c>
      <c r="T879" s="72">
        <v>0.2</v>
      </c>
      <c r="U879" s="72">
        <v>0</v>
      </c>
      <c r="V879" s="72">
        <v>0.2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1.2</v>
      </c>
      <c r="AF879" s="286">
        <v>0</v>
      </c>
      <c r="AG879" s="100">
        <v>0</v>
      </c>
      <c r="AH879" s="100">
        <v>1</v>
      </c>
      <c r="AI879" s="100">
        <v>0</v>
      </c>
      <c r="AJ879" s="100">
        <v>0.2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1.4</v>
      </c>
      <c r="D880" s="72">
        <v>0.2</v>
      </c>
      <c r="E880" s="72">
        <v>0</v>
      </c>
      <c r="F880" s="72">
        <v>1</v>
      </c>
      <c r="G880" s="72">
        <v>0</v>
      </c>
      <c r="H880" s="72">
        <v>0.2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1.7999999999999998</v>
      </c>
      <c r="R880" s="72">
        <v>0.2</v>
      </c>
      <c r="S880" s="72">
        <v>0</v>
      </c>
      <c r="T880" s="72">
        <v>1.2</v>
      </c>
      <c r="U880" s="72">
        <v>0</v>
      </c>
      <c r="V880" s="72">
        <v>0.4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3.2</v>
      </c>
      <c r="AF880" s="286">
        <v>0.4</v>
      </c>
      <c r="AG880" s="100">
        <v>0</v>
      </c>
      <c r="AH880" s="100">
        <v>2.2000000000000002</v>
      </c>
      <c r="AI880" s="100">
        <v>0</v>
      </c>
      <c r="AJ880" s="100">
        <v>0.6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</v>
      </c>
      <c r="D881" s="72">
        <v>0</v>
      </c>
      <c r="E881" s="72">
        <v>0</v>
      </c>
      <c r="F881" s="72">
        <v>0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0.8</v>
      </c>
      <c r="R881" s="72">
        <v>0</v>
      </c>
      <c r="S881" s="72">
        <v>0</v>
      </c>
      <c r="T881" s="72">
        <v>0.6</v>
      </c>
      <c r="U881" s="72">
        <v>0</v>
      </c>
      <c r="V881" s="72">
        <v>0</v>
      </c>
      <c r="W881" s="72">
        <v>0.2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0.8</v>
      </c>
      <c r="AF881" s="286">
        <v>0</v>
      </c>
      <c r="AG881" s="100">
        <v>0</v>
      </c>
      <c r="AH881" s="100">
        <v>0.6</v>
      </c>
      <c r="AI881" s="100">
        <v>0</v>
      </c>
      <c r="AJ881" s="100">
        <v>0</v>
      </c>
      <c r="AK881" s="100">
        <v>0.2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1.4</v>
      </c>
      <c r="D882" s="72">
        <v>0</v>
      </c>
      <c r="E882" s="72">
        <v>0</v>
      </c>
      <c r="F882" s="72">
        <v>1.4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1.5999999999999999</v>
      </c>
      <c r="R882" s="72">
        <v>0</v>
      </c>
      <c r="S882" s="72">
        <v>0</v>
      </c>
      <c r="T882" s="72">
        <v>1.4</v>
      </c>
      <c r="U882" s="72">
        <v>0</v>
      </c>
      <c r="V882" s="72">
        <v>0</v>
      </c>
      <c r="W882" s="72">
        <v>0</v>
      </c>
      <c r="X882" s="72">
        <v>0.2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3</v>
      </c>
      <c r="AF882" s="286">
        <v>0</v>
      </c>
      <c r="AG882" s="100">
        <v>0</v>
      </c>
      <c r="AH882" s="100">
        <v>2.8</v>
      </c>
      <c r="AI882" s="100">
        <v>0</v>
      </c>
      <c r="AJ882" s="100">
        <v>0</v>
      </c>
      <c r="AK882" s="100">
        <v>0</v>
      </c>
      <c r="AL882" s="100">
        <v>0.2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0.8</v>
      </c>
      <c r="D883" s="72">
        <v>0</v>
      </c>
      <c r="E883" s="72">
        <v>0</v>
      </c>
      <c r="F883" s="72">
        <v>0.6</v>
      </c>
      <c r="G883" s="72">
        <v>0.2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1.2</v>
      </c>
      <c r="R883" s="72">
        <v>0</v>
      </c>
      <c r="S883" s="72">
        <v>0</v>
      </c>
      <c r="T883" s="72">
        <v>1</v>
      </c>
      <c r="U883" s="72">
        <v>0.2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2</v>
      </c>
      <c r="AF883" s="286">
        <v>0</v>
      </c>
      <c r="AG883" s="100">
        <v>0</v>
      </c>
      <c r="AH883" s="100">
        <v>1.6</v>
      </c>
      <c r="AI883" s="100">
        <v>0.4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1.2</v>
      </c>
      <c r="D884" s="72">
        <v>0.2</v>
      </c>
      <c r="E884" s="72">
        <v>0</v>
      </c>
      <c r="F884" s="72">
        <v>1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0.8</v>
      </c>
      <c r="R884" s="72">
        <v>0</v>
      </c>
      <c r="S884" s="72">
        <v>0</v>
      </c>
      <c r="T884" s="72">
        <v>0.4</v>
      </c>
      <c r="U884" s="72">
        <v>0.2</v>
      </c>
      <c r="V884" s="72">
        <v>0</v>
      </c>
      <c r="W884" s="72">
        <v>0.2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1.9999999999999998</v>
      </c>
      <c r="AF884" s="286">
        <v>0.2</v>
      </c>
      <c r="AG884" s="100">
        <v>0</v>
      </c>
      <c r="AH884" s="100">
        <v>1.4</v>
      </c>
      <c r="AI884" s="100">
        <v>0.2</v>
      </c>
      <c r="AJ884" s="100">
        <v>0</v>
      </c>
      <c r="AK884" s="100">
        <v>0.2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0.8</v>
      </c>
      <c r="D885" s="72">
        <v>0</v>
      </c>
      <c r="E885" s="72">
        <v>0</v>
      </c>
      <c r="F885" s="72">
        <v>0.8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1.5999999999999999</v>
      </c>
      <c r="R885" s="72">
        <v>0</v>
      </c>
      <c r="S885" s="72">
        <v>0</v>
      </c>
      <c r="T885" s="72">
        <v>1</v>
      </c>
      <c r="U885" s="72">
        <v>0.4</v>
      </c>
      <c r="V885" s="72">
        <v>0</v>
      </c>
      <c r="W885" s="72">
        <v>0</v>
      </c>
      <c r="X885" s="72">
        <v>0.2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2.4000000000000004</v>
      </c>
      <c r="AF885" s="286">
        <v>0</v>
      </c>
      <c r="AG885" s="100">
        <v>0</v>
      </c>
      <c r="AH885" s="100">
        <v>1.8</v>
      </c>
      <c r="AI885" s="100">
        <v>0.4</v>
      </c>
      <c r="AJ885" s="100">
        <v>0</v>
      </c>
      <c r="AK885" s="100">
        <v>0</v>
      </c>
      <c r="AL885" s="100">
        <v>0.2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</v>
      </c>
      <c r="D886" s="72">
        <v>0</v>
      </c>
      <c r="E886" s="72">
        <v>0</v>
      </c>
      <c r="F886" s="72">
        <v>1</v>
      </c>
      <c r="G886" s="72">
        <v>0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1.8</v>
      </c>
      <c r="R886" s="72">
        <v>0</v>
      </c>
      <c r="S886" s="72">
        <v>0</v>
      </c>
      <c r="T886" s="72">
        <v>1</v>
      </c>
      <c r="U886" s="72">
        <v>0.6</v>
      </c>
      <c r="V886" s="72">
        <v>0.2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2.8000000000000003</v>
      </c>
      <c r="AF886" s="286">
        <v>0</v>
      </c>
      <c r="AG886" s="100">
        <v>0</v>
      </c>
      <c r="AH886" s="100">
        <v>2</v>
      </c>
      <c r="AI886" s="100">
        <v>0.6</v>
      </c>
      <c r="AJ886" s="100">
        <v>0.2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1.8</v>
      </c>
      <c r="D887" s="100">
        <v>0</v>
      </c>
      <c r="E887" s="72">
        <v>0</v>
      </c>
      <c r="F887" s="72">
        <v>1.8</v>
      </c>
      <c r="G887" s="72">
        <v>0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3.8000000000000003</v>
      </c>
      <c r="R887" s="100">
        <v>0</v>
      </c>
      <c r="S887" s="72">
        <v>0.2</v>
      </c>
      <c r="T887" s="72">
        <v>3</v>
      </c>
      <c r="U887" s="72">
        <v>0</v>
      </c>
      <c r="V887" s="72">
        <v>0</v>
      </c>
      <c r="W887" s="72">
        <v>0.4</v>
      </c>
      <c r="X887" s="72">
        <v>0.2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5.6000000000000005</v>
      </c>
      <c r="AF887" s="286">
        <v>0</v>
      </c>
      <c r="AG887" s="100">
        <v>0.2</v>
      </c>
      <c r="AH887" s="100">
        <v>4.8</v>
      </c>
      <c r="AI887" s="100">
        <v>0</v>
      </c>
      <c r="AJ887" s="100">
        <v>0</v>
      </c>
      <c r="AK887" s="100">
        <v>0.4</v>
      </c>
      <c r="AL887" s="100">
        <v>0.2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3</v>
      </c>
      <c r="D888" s="72">
        <v>0.2</v>
      </c>
      <c r="E888" s="72">
        <v>0.4</v>
      </c>
      <c r="F888" s="72">
        <v>2.4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2.8000000000000007</v>
      </c>
      <c r="R888" s="72">
        <v>0.4</v>
      </c>
      <c r="S888" s="72">
        <v>0.4</v>
      </c>
      <c r="T888" s="72">
        <v>1.6</v>
      </c>
      <c r="U888" s="72">
        <v>0</v>
      </c>
      <c r="V888" s="72">
        <v>0.2</v>
      </c>
      <c r="W888" s="72">
        <v>0.2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5.8000000000000007</v>
      </c>
      <c r="AF888" s="286">
        <v>0.6</v>
      </c>
      <c r="AG888" s="100">
        <v>0.8</v>
      </c>
      <c r="AH888" s="100">
        <v>4</v>
      </c>
      <c r="AI888" s="100">
        <v>0</v>
      </c>
      <c r="AJ888" s="100">
        <v>0.2</v>
      </c>
      <c r="AK888" s="100">
        <v>0.2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3.6</v>
      </c>
      <c r="D889" s="72">
        <v>0.6</v>
      </c>
      <c r="E889" s="72">
        <v>0.4</v>
      </c>
      <c r="F889" s="72">
        <v>2.4</v>
      </c>
      <c r="G889" s="72">
        <v>0</v>
      </c>
      <c r="H889" s="72">
        <v>0</v>
      </c>
      <c r="I889" s="72">
        <v>0.2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4.2</v>
      </c>
      <c r="R889" s="72">
        <v>0.2</v>
      </c>
      <c r="S889" s="72">
        <v>0.4</v>
      </c>
      <c r="T889" s="72">
        <v>2.6</v>
      </c>
      <c r="U889" s="72">
        <v>0.8</v>
      </c>
      <c r="V889" s="72">
        <v>0</v>
      </c>
      <c r="W889" s="72">
        <v>0.2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7.8</v>
      </c>
      <c r="AF889" s="286">
        <v>0.8</v>
      </c>
      <c r="AG889" s="100">
        <v>0.8</v>
      </c>
      <c r="AH889" s="100">
        <v>5</v>
      </c>
      <c r="AI889" s="100">
        <v>0.8</v>
      </c>
      <c r="AJ889" s="100">
        <v>0</v>
      </c>
      <c r="AK889" s="100">
        <v>0.4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6.6000000000000005</v>
      </c>
      <c r="D890" s="72">
        <v>0.8</v>
      </c>
      <c r="E890" s="72">
        <v>0.2</v>
      </c>
      <c r="F890" s="72">
        <v>5.2</v>
      </c>
      <c r="G890" s="72">
        <v>0.4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9</v>
      </c>
      <c r="R890" s="72">
        <v>0.4</v>
      </c>
      <c r="S890" s="72">
        <v>0</v>
      </c>
      <c r="T890" s="72">
        <v>7</v>
      </c>
      <c r="U890" s="72">
        <v>0.8</v>
      </c>
      <c r="V890" s="72">
        <v>0.6</v>
      </c>
      <c r="W890" s="72">
        <v>0</v>
      </c>
      <c r="X890" s="72">
        <v>0.2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15.599999999999998</v>
      </c>
      <c r="AF890" s="286">
        <v>1.2</v>
      </c>
      <c r="AG890" s="100">
        <v>0.2</v>
      </c>
      <c r="AH890" s="100">
        <v>12.2</v>
      </c>
      <c r="AI890" s="100">
        <v>1.2</v>
      </c>
      <c r="AJ890" s="100">
        <v>0.6</v>
      </c>
      <c r="AK890" s="100">
        <v>0</v>
      </c>
      <c r="AL890" s="100">
        <v>0.2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5</v>
      </c>
      <c r="D891" s="72">
        <v>0.6</v>
      </c>
      <c r="E891" s="72">
        <v>0.4</v>
      </c>
      <c r="F891" s="72">
        <v>3.6</v>
      </c>
      <c r="G891" s="72">
        <v>0.4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6.4</v>
      </c>
      <c r="R891" s="72">
        <v>0.4</v>
      </c>
      <c r="S891" s="72">
        <v>0</v>
      </c>
      <c r="T891" s="72">
        <v>5</v>
      </c>
      <c r="U891" s="72">
        <v>0.8</v>
      </c>
      <c r="V891" s="72">
        <v>0</v>
      </c>
      <c r="W891" s="72">
        <v>0</v>
      </c>
      <c r="X891" s="72">
        <v>0.2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11.399999999999999</v>
      </c>
      <c r="AF891" s="286">
        <v>1</v>
      </c>
      <c r="AG891" s="100">
        <v>0.4</v>
      </c>
      <c r="AH891" s="100">
        <v>8.6</v>
      </c>
      <c r="AI891" s="100">
        <v>1.2</v>
      </c>
      <c r="AJ891" s="100">
        <v>0</v>
      </c>
      <c r="AK891" s="100">
        <v>0</v>
      </c>
      <c r="AL891" s="100">
        <v>0.2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6</v>
      </c>
      <c r="D892" s="72">
        <v>0.8</v>
      </c>
      <c r="E892" s="72">
        <v>0</v>
      </c>
      <c r="F892" s="72">
        <v>4.4000000000000004</v>
      </c>
      <c r="G892" s="72">
        <v>0.6</v>
      </c>
      <c r="H892" s="72">
        <v>0.2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7.6</v>
      </c>
      <c r="R892" s="72">
        <v>0.2</v>
      </c>
      <c r="S892" s="72">
        <v>0.4</v>
      </c>
      <c r="T892" s="72">
        <v>5.6</v>
      </c>
      <c r="U892" s="72">
        <v>1.2</v>
      </c>
      <c r="V892" s="72">
        <v>0</v>
      </c>
      <c r="W892" s="72">
        <v>0</v>
      </c>
      <c r="X892" s="72">
        <v>0</v>
      </c>
      <c r="Y892" s="72">
        <v>0.2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13.6</v>
      </c>
      <c r="AF892" s="286">
        <v>1</v>
      </c>
      <c r="AG892" s="100">
        <v>0.4</v>
      </c>
      <c r="AH892" s="100">
        <v>10</v>
      </c>
      <c r="AI892" s="100">
        <v>1.8</v>
      </c>
      <c r="AJ892" s="100">
        <v>0.2</v>
      </c>
      <c r="AK892" s="100">
        <v>0</v>
      </c>
      <c r="AL892" s="100">
        <v>0</v>
      </c>
      <c r="AM892" s="100">
        <v>0.2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5</v>
      </c>
      <c r="D893" s="72">
        <v>0.4</v>
      </c>
      <c r="E893" s="72">
        <v>0.2</v>
      </c>
      <c r="F893" s="72">
        <v>3.8</v>
      </c>
      <c r="G893" s="72">
        <v>0.6</v>
      </c>
      <c r="H893" s="72">
        <v>0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8.9999999999999982</v>
      </c>
      <c r="R893" s="72">
        <v>0.8</v>
      </c>
      <c r="S893" s="72">
        <v>0.6</v>
      </c>
      <c r="T893" s="72">
        <v>6.8</v>
      </c>
      <c r="U893" s="72">
        <v>0.6</v>
      </c>
      <c r="V893" s="72">
        <v>0.2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13.999999999999998</v>
      </c>
      <c r="AF893" s="286">
        <v>1.2</v>
      </c>
      <c r="AG893" s="100">
        <v>0.8</v>
      </c>
      <c r="AH893" s="100">
        <v>10.6</v>
      </c>
      <c r="AI893" s="100">
        <v>1.2</v>
      </c>
      <c r="AJ893" s="100">
        <v>0.2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9.6</v>
      </c>
      <c r="D894" s="72">
        <v>1</v>
      </c>
      <c r="E894" s="72">
        <v>0.6</v>
      </c>
      <c r="F894" s="72">
        <v>7.2</v>
      </c>
      <c r="G894" s="72">
        <v>0.6</v>
      </c>
      <c r="H894" s="72">
        <v>0.2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13.199999999999998</v>
      </c>
      <c r="R894" s="72">
        <v>0.8</v>
      </c>
      <c r="S894" s="72">
        <v>1.2</v>
      </c>
      <c r="T894" s="72">
        <v>9.6</v>
      </c>
      <c r="U894" s="72">
        <v>1.2</v>
      </c>
      <c r="V894" s="72">
        <v>0.2</v>
      </c>
      <c r="W894" s="72">
        <v>0.2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22.8</v>
      </c>
      <c r="AF894" s="286">
        <v>1.8</v>
      </c>
      <c r="AG894" s="100">
        <v>1.8</v>
      </c>
      <c r="AH894" s="100">
        <v>16.8</v>
      </c>
      <c r="AI894" s="100">
        <v>1.8</v>
      </c>
      <c r="AJ894" s="100">
        <v>0.4</v>
      </c>
      <c r="AK894" s="100">
        <v>0.2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9</v>
      </c>
      <c r="D895" s="72">
        <v>0.2</v>
      </c>
      <c r="E895" s="72">
        <v>0.2</v>
      </c>
      <c r="F895" s="72">
        <v>7.4</v>
      </c>
      <c r="G895" s="72">
        <v>1.2</v>
      </c>
      <c r="H895" s="72">
        <v>0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11.799999999999997</v>
      </c>
      <c r="R895" s="72">
        <v>2.8</v>
      </c>
      <c r="S895" s="72">
        <v>1</v>
      </c>
      <c r="T895" s="72">
        <v>6.6</v>
      </c>
      <c r="U895" s="72">
        <v>1.2</v>
      </c>
      <c r="V895" s="72">
        <v>0.2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20.799999999999997</v>
      </c>
      <c r="AF895" s="286">
        <v>3</v>
      </c>
      <c r="AG895" s="100">
        <v>1.2</v>
      </c>
      <c r="AH895" s="100">
        <v>14</v>
      </c>
      <c r="AI895" s="100">
        <v>2.4</v>
      </c>
      <c r="AJ895" s="100">
        <v>0.2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9.6</v>
      </c>
      <c r="D896" s="72">
        <v>1.2</v>
      </c>
      <c r="E896" s="72">
        <v>0.8</v>
      </c>
      <c r="F896" s="72">
        <v>6.6</v>
      </c>
      <c r="G896" s="72">
        <v>0.8</v>
      </c>
      <c r="H896" s="72">
        <v>0.2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7.6</v>
      </c>
      <c r="R896" s="72">
        <v>0.4</v>
      </c>
      <c r="S896" s="72">
        <v>0.4</v>
      </c>
      <c r="T896" s="72">
        <v>6.2</v>
      </c>
      <c r="U896" s="72">
        <v>0.6</v>
      </c>
      <c r="V896" s="72">
        <v>0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17.2</v>
      </c>
      <c r="AF896" s="286">
        <v>1.6</v>
      </c>
      <c r="AG896" s="100">
        <v>1.2</v>
      </c>
      <c r="AH896" s="100">
        <v>12.8</v>
      </c>
      <c r="AI896" s="100">
        <v>1.4</v>
      </c>
      <c r="AJ896" s="100">
        <v>0.2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11.6</v>
      </c>
      <c r="D897" s="72">
        <v>0.2</v>
      </c>
      <c r="E897" s="72">
        <v>0.2</v>
      </c>
      <c r="F897" s="72">
        <v>10.199999999999999</v>
      </c>
      <c r="G897" s="72">
        <v>1</v>
      </c>
      <c r="H897" s="72">
        <v>0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10.199999999999999</v>
      </c>
      <c r="R897" s="72">
        <v>0.6</v>
      </c>
      <c r="S897" s="72">
        <v>0.6</v>
      </c>
      <c r="T897" s="72">
        <v>8.4</v>
      </c>
      <c r="U897" s="72">
        <v>0.6</v>
      </c>
      <c r="V897" s="72">
        <v>0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21.800000000000004</v>
      </c>
      <c r="AF897" s="286">
        <v>0.8</v>
      </c>
      <c r="AG897" s="100">
        <v>0.8</v>
      </c>
      <c r="AH897" s="100">
        <v>18.600000000000001</v>
      </c>
      <c r="AI897" s="100">
        <v>1.6</v>
      </c>
      <c r="AJ897" s="100">
        <v>0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17.399999999999999</v>
      </c>
      <c r="D898" s="72">
        <v>0.8</v>
      </c>
      <c r="E898" s="72">
        <v>0.8</v>
      </c>
      <c r="F898" s="72">
        <v>13</v>
      </c>
      <c r="G898" s="72">
        <v>1.8</v>
      </c>
      <c r="H898" s="72">
        <v>1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8</v>
      </c>
      <c r="R898" s="72">
        <v>0.8</v>
      </c>
      <c r="S898" s="72">
        <v>0</v>
      </c>
      <c r="T898" s="72">
        <v>6.2</v>
      </c>
      <c r="U898" s="72">
        <v>1</v>
      </c>
      <c r="V898" s="72">
        <v>0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25.400000000000002</v>
      </c>
      <c r="AF898" s="286">
        <v>1.6</v>
      </c>
      <c r="AG898" s="100">
        <v>0.8</v>
      </c>
      <c r="AH898" s="100">
        <v>19.2</v>
      </c>
      <c r="AI898" s="100">
        <v>2.8</v>
      </c>
      <c r="AJ898" s="100">
        <v>1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13.599999999999998</v>
      </c>
      <c r="D899" s="72">
        <v>0.6</v>
      </c>
      <c r="E899" s="72">
        <v>1</v>
      </c>
      <c r="F899" s="72">
        <v>10.6</v>
      </c>
      <c r="G899" s="72">
        <v>0.6</v>
      </c>
      <c r="H899" s="72">
        <v>0.6</v>
      </c>
      <c r="I899" s="72">
        <v>0</v>
      </c>
      <c r="J899" s="72">
        <v>0</v>
      </c>
      <c r="K899" s="72">
        <v>0.2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5.4</v>
      </c>
      <c r="R899" s="72">
        <v>0.6</v>
      </c>
      <c r="S899" s="72">
        <v>0.6</v>
      </c>
      <c r="T899" s="72">
        <v>2.8</v>
      </c>
      <c r="U899" s="72">
        <v>1.4</v>
      </c>
      <c r="V899" s="72">
        <v>0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19</v>
      </c>
      <c r="AF899" s="286">
        <v>1.2</v>
      </c>
      <c r="AG899" s="100">
        <v>1.6</v>
      </c>
      <c r="AH899" s="100">
        <v>13.4</v>
      </c>
      <c r="AI899" s="100">
        <v>2</v>
      </c>
      <c r="AJ899" s="100">
        <v>0.6</v>
      </c>
      <c r="AK899" s="100">
        <v>0</v>
      </c>
      <c r="AL899" s="100">
        <v>0</v>
      </c>
      <c r="AM899" s="100">
        <v>0.2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15.2</v>
      </c>
      <c r="D900" s="72">
        <v>0.6</v>
      </c>
      <c r="E900" s="72">
        <v>0</v>
      </c>
      <c r="F900" s="72">
        <v>12.4</v>
      </c>
      <c r="G900" s="72">
        <v>1.6</v>
      </c>
      <c r="H900" s="72">
        <v>0.6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9.8000000000000007</v>
      </c>
      <c r="R900" s="72">
        <v>1.4</v>
      </c>
      <c r="S900" s="72">
        <v>0.2</v>
      </c>
      <c r="T900" s="72">
        <v>6.4</v>
      </c>
      <c r="U900" s="72">
        <v>1.4</v>
      </c>
      <c r="V900" s="72">
        <v>0.4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25</v>
      </c>
      <c r="AF900" s="286">
        <v>2</v>
      </c>
      <c r="AG900" s="100">
        <v>0.2</v>
      </c>
      <c r="AH900" s="100">
        <v>18.8</v>
      </c>
      <c r="AI900" s="100">
        <v>3</v>
      </c>
      <c r="AJ900" s="100">
        <v>1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13</v>
      </c>
      <c r="D901" s="72">
        <v>0.2</v>
      </c>
      <c r="E901" s="72">
        <v>0.6</v>
      </c>
      <c r="F901" s="72">
        <v>10</v>
      </c>
      <c r="G901" s="72">
        <v>1.2</v>
      </c>
      <c r="H901" s="72">
        <v>0.8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0.2</v>
      </c>
      <c r="O901" s="73">
        <v>0</v>
      </c>
      <c r="P901" s="4"/>
      <c r="Q901" s="77">
        <v>5.8000000000000007</v>
      </c>
      <c r="R901" s="72">
        <v>0.4</v>
      </c>
      <c r="S901" s="72">
        <v>0.6</v>
      </c>
      <c r="T901" s="72">
        <v>3.4</v>
      </c>
      <c r="U901" s="72">
        <v>1.2</v>
      </c>
      <c r="V901" s="72">
        <v>0.2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18.799999999999997</v>
      </c>
      <c r="AF901" s="286">
        <v>0.6</v>
      </c>
      <c r="AG901" s="100">
        <v>1.2</v>
      </c>
      <c r="AH901" s="100">
        <v>13.4</v>
      </c>
      <c r="AI901" s="100">
        <v>2.4</v>
      </c>
      <c r="AJ901" s="100">
        <v>1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0.2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9</v>
      </c>
      <c r="D902" s="72">
        <v>0.6</v>
      </c>
      <c r="E902" s="72">
        <v>0.8</v>
      </c>
      <c r="F902" s="72">
        <v>5.6</v>
      </c>
      <c r="G902" s="72">
        <v>1.2</v>
      </c>
      <c r="H902" s="72">
        <v>0.4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0.4</v>
      </c>
      <c r="O902" s="73">
        <v>0</v>
      </c>
      <c r="P902" s="4"/>
      <c r="Q902" s="77">
        <v>8.3999999999999986</v>
      </c>
      <c r="R902" s="72">
        <v>0.4</v>
      </c>
      <c r="S902" s="72">
        <v>0.4</v>
      </c>
      <c r="T902" s="72">
        <v>5.8</v>
      </c>
      <c r="U902" s="72">
        <v>1</v>
      </c>
      <c r="V902" s="72">
        <v>0.6</v>
      </c>
      <c r="W902" s="72">
        <v>0.2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17.399999999999999</v>
      </c>
      <c r="AF902" s="286">
        <v>1</v>
      </c>
      <c r="AG902" s="100">
        <v>1.2</v>
      </c>
      <c r="AH902" s="100">
        <v>11.4</v>
      </c>
      <c r="AI902" s="100">
        <v>2.2000000000000002</v>
      </c>
      <c r="AJ902" s="100">
        <v>1</v>
      </c>
      <c r="AK902" s="100">
        <v>0.2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0.4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11.6</v>
      </c>
      <c r="D903" s="72">
        <v>0.8</v>
      </c>
      <c r="E903" s="72">
        <v>0.2</v>
      </c>
      <c r="F903" s="72">
        <v>7</v>
      </c>
      <c r="G903" s="72">
        <v>2</v>
      </c>
      <c r="H903" s="72">
        <v>1.4</v>
      </c>
      <c r="I903" s="72">
        <v>0</v>
      </c>
      <c r="J903" s="72">
        <v>0.2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8.1999999999999993</v>
      </c>
      <c r="R903" s="72">
        <v>0.4</v>
      </c>
      <c r="S903" s="72">
        <v>0</v>
      </c>
      <c r="T903" s="72">
        <v>6</v>
      </c>
      <c r="U903" s="72">
        <v>0.8</v>
      </c>
      <c r="V903" s="72">
        <v>1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19.799999999999997</v>
      </c>
      <c r="AF903" s="286">
        <v>1.2</v>
      </c>
      <c r="AG903" s="100">
        <v>0.2</v>
      </c>
      <c r="AH903" s="100">
        <v>13</v>
      </c>
      <c r="AI903" s="100">
        <v>2.8</v>
      </c>
      <c r="AJ903" s="100">
        <v>2.4</v>
      </c>
      <c r="AK903" s="100">
        <v>0</v>
      </c>
      <c r="AL903" s="100">
        <v>0.2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11.4</v>
      </c>
      <c r="D904" s="72">
        <v>0.2</v>
      </c>
      <c r="E904" s="72">
        <v>0.6</v>
      </c>
      <c r="F904" s="72">
        <v>8.1999999999999993</v>
      </c>
      <c r="G904" s="72">
        <v>2</v>
      </c>
      <c r="H904" s="72">
        <v>0.4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7.6</v>
      </c>
      <c r="R904" s="72">
        <v>0.6</v>
      </c>
      <c r="S904" s="72">
        <v>0.4</v>
      </c>
      <c r="T904" s="72">
        <v>4.5999999999999996</v>
      </c>
      <c r="U904" s="72">
        <v>1.4</v>
      </c>
      <c r="V904" s="72">
        <v>0.6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19</v>
      </c>
      <c r="AF904" s="286">
        <v>0.8</v>
      </c>
      <c r="AG904" s="100">
        <v>1</v>
      </c>
      <c r="AH904" s="100">
        <v>12.8</v>
      </c>
      <c r="AI904" s="100">
        <v>3.4</v>
      </c>
      <c r="AJ904" s="100">
        <v>1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11.200000000000001</v>
      </c>
      <c r="D905" s="72">
        <v>0.2</v>
      </c>
      <c r="E905" s="72">
        <v>0.4</v>
      </c>
      <c r="F905" s="72">
        <v>8</v>
      </c>
      <c r="G905" s="72">
        <v>2.2000000000000002</v>
      </c>
      <c r="H905" s="72">
        <v>0.4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7</v>
      </c>
      <c r="R905" s="72">
        <v>0.6</v>
      </c>
      <c r="S905" s="72">
        <v>0</v>
      </c>
      <c r="T905" s="72">
        <v>4.2</v>
      </c>
      <c r="U905" s="72">
        <v>1.2</v>
      </c>
      <c r="V905" s="72">
        <v>1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18.199999999999996</v>
      </c>
      <c r="AF905" s="286">
        <v>0.8</v>
      </c>
      <c r="AG905" s="100">
        <v>0.4</v>
      </c>
      <c r="AH905" s="100">
        <v>12.2</v>
      </c>
      <c r="AI905" s="100">
        <v>3.4</v>
      </c>
      <c r="AJ905" s="100">
        <v>1.4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9.6000000000000014</v>
      </c>
      <c r="D906" s="72">
        <v>0.4</v>
      </c>
      <c r="E906" s="72">
        <v>0.6</v>
      </c>
      <c r="F906" s="72">
        <v>7</v>
      </c>
      <c r="G906" s="72">
        <v>0.8</v>
      </c>
      <c r="H906" s="72">
        <v>0.8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7.0000000000000009</v>
      </c>
      <c r="R906" s="72">
        <v>0.4</v>
      </c>
      <c r="S906" s="72">
        <v>0.2</v>
      </c>
      <c r="T906" s="72">
        <v>4.2</v>
      </c>
      <c r="U906" s="72">
        <v>1.2</v>
      </c>
      <c r="V906" s="72">
        <v>0.8</v>
      </c>
      <c r="W906" s="72">
        <v>0.2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16.599999999999998</v>
      </c>
      <c r="AF906" s="286">
        <v>0.8</v>
      </c>
      <c r="AG906" s="100">
        <v>0.8</v>
      </c>
      <c r="AH906" s="100">
        <v>11.2</v>
      </c>
      <c r="AI906" s="100">
        <v>2</v>
      </c>
      <c r="AJ906" s="100">
        <v>1.6</v>
      </c>
      <c r="AK906" s="100">
        <v>0.2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12.2</v>
      </c>
      <c r="D907" s="72">
        <v>0.6</v>
      </c>
      <c r="E907" s="72">
        <v>0.8</v>
      </c>
      <c r="F907" s="72">
        <v>8</v>
      </c>
      <c r="G907" s="72">
        <v>2</v>
      </c>
      <c r="H907" s="72">
        <v>0.6</v>
      </c>
      <c r="I907" s="72">
        <v>0</v>
      </c>
      <c r="J907" s="72">
        <v>0.2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6.6</v>
      </c>
      <c r="R907" s="72">
        <v>0.2</v>
      </c>
      <c r="S907" s="72">
        <v>0.4</v>
      </c>
      <c r="T907" s="72">
        <v>5</v>
      </c>
      <c r="U907" s="72">
        <v>0.2</v>
      </c>
      <c r="V907" s="72">
        <v>0.8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18.799999999999997</v>
      </c>
      <c r="AF907" s="286">
        <v>0.8</v>
      </c>
      <c r="AG907" s="100">
        <v>1.2</v>
      </c>
      <c r="AH907" s="100">
        <v>13</v>
      </c>
      <c r="AI907" s="100">
        <v>2.2000000000000002</v>
      </c>
      <c r="AJ907" s="100">
        <v>1.4</v>
      </c>
      <c r="AK907" s="100">
        <v>0</v>
      </c>
      <c r="AL907" s="100">
        <v>0.2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9.4</v>
      </c>
      <c r="D908" s="72">
        <v>0.8</v>
      </c>
      <c r="E908" s="72">
        <v>0.4</v>
      </c>
      <c r="F908" s="72">
        <v>5</v>
      </c>
      <c r="G908" s="72">
        <v>2.4</v>
      </c>
      <c r="H908" s="72">
        <v>0.8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6.2000000000000011</v>
      </c>
      <c r="R908" s="72">
        <v>0.4</v>
      </c>
      <c r="S908" s="72">
        <v>0</v>
      </c>
      <c r="T908" s="72">
        <v>4.2</v>
      </c>
      <c r="U908" s="72">
        <v>1</v>
      </c>
      <c r="V908" s="72">
        <v>0.4</v>
      </c>
      <c r="W908" s="72">
        <v>0</v>
      </c>
      <c r="X908" s="72">
        <v>0.2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15.599999999999998</v>
      </c>
      <c r="AF908" s="286">
        <v>1.2</v>
      </c>
      <c r="AG908" s="100">
        <v>0.4</v>
      </c>
      <c r="AH908" s="100">
        <v>9.1999999999999993</v>
      </c>
      <c r="AI908" s="100">
        <v>3.4</v>
      </c>
      <c r="AJ908" s="100">
        <v>1.2</v>
      </c>
      <c r="AK908" s="100">
        <v>0</v>
      </c>
      <c r="AL908" s="100">
        <v>0.2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9.2000000000000011</v>
      </c>
      <c r="D909" s="72">
        <v>0.2</v>
      </c>
      <c r="E909" s="72">
        <v>0.4</v>
      </c>
      <c r="F909" s="72">
        <v>6</v>
      </c>
      <c r="G909" s="72">
        <v>1.8</v>
      </c>
      <c r="H909" s="72">
        <v>0.8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6.8</v>
      </c>
      <c r="R909" s="72">
        <v>0.8</v>
      </c>
      <c r="S909" s="72">
        <v>0.2</v>
      </c>
      <c r="T909" s="72">
        <v>4.2</v>
      </c>
      <c r="U909" s="72">
        <v>1</v>
      </c>
      <c r="V909" s="72">
        <v>0.6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15.999999999999998</v>
      </c>
      <c r="AF909" s="286">
        <v>1</v>
      </c>
      <c r="AG909" s="100">
        <v>0.6</v>
      </c>
      <c r="AH909" s="100">
        <v>10.199999999999999</v>
      </c>
      <c r="AI909" s="100">
        <v>2.8</v>
      </c>
      <c r="AJ909" s="100">
        <v>1.4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11.400000000000002</v>
      </c>
      <c r="D910" s="72">
        <v>0.4</v>
      </c>
      <c r="E910" s="72">
        <v>0.8</v>
      </c>
      <c r="F910" s="72">
        <v>7.4</v>
      </c>
      <c r="G910" s="72">
        <v>1.8</v>
      </c>
      <c r="H910" s="72">
        <v>1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5.6000000000000005</v>
      </c>
      <c r="R910" s="72">
        <v>0.2</v>
      </c>
      <c r="S910" s="72">
        <v>0.6</v>
      </c>
      <c r="T910" s="72">
        <v>4.2</v>
      </c>
      <c r="U910" s="72">
        <v>0.4</v>
      </c>
      <c r="V910" s="72">
        <v>0.2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17</v>
      </c>
      <c r="AF910" s="286">
        <v>0.6</v>
      </c>
      <c r="AG910" s="100">
        <v>1.4</v>
      </c>
      <c r="AH910" s="100">
        <v>11.6</v>
      </c>
      <c r="AI910" s="100">
        <v>2.2000000000000002</v>
      </c>
      <c r="AJ910" s="100">
        <v>1.2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11.799999999999999</v>
      </c>
      <c r="D911" s="100">
        <v>1.2</v>
      </c>
      <c r="E911" s="72">
        <v>1.4</v>
      </c>
      <c r="F911" s="72">
        <v>6.8</v>
      </c>
      <c r="G911" s="72">
        <v>1</v>
      </c>
      <c r="H911" s="72">
        <v>1.4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7.2</v>
      </c>
      <c r="R911" s="100">
        <v>1.2</v>
      </c>
      <c r="S911" s="72">
        <v>0</v>
      </c>
      <c r="T911" s="72">
        <v>4.2</v>
      </c>
      <c r="U911" s="72">
        <v>1.6</v>
      </c>
      <c r="V911" s="72">
        <v>0.2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19.000000000000004</v>
      </c>
      <c r="AF911" s="286">
        <v>2.4</v>
      </c>
      <c r="AG911" s="100">
        <v>1.4</v>
      </c>
      <c r="AH911" s="100">
        <v>11</v>
      </c>
      <c r="AI911" s="100">
        <v>2.6</v>
      </c>
      <c r="AJ911" s="100">
        <v>1.6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9.7999999999999989</v>
      </c>
      <c r="D912" s="72">
        <v>1</v>
      </c>
      <c r="E912" s="72">
        <v>0.4</v>
      </c>
      <c r="F912" s="72">
        <v>5.2</v>
      </c>
      <c r="G912" s="72">
        <v>2.4</v>
      </c>
      <c r="H912" s="72">
        <v>0.4</v>
      </c>
      <c r="I912" s="72">
        <v>0.2</v>
      </c>
      <c r="J912" s="72">
        <v>0</v>
      </c>
      <c r="K912" s="72">
        <v>0</v>
      </c>
      <c r="L912" s="72">
        <v>0</v>
      </c>
      <c r="M912" s="72">
        <v>0.2</v>
      </c>
      <c r="N912" s="72">
        <v>0</v>
      </c>
      <c r="O912" s="73">
        <v>0</v>
      </c>
      <c r="P912" s="4"/>
      <c r="Q912" s="77">
        <v>8</v>
      </c>
      <c r="R912" s="72">
        <v>1</v>
      </c>
      <c r="S912" s="72">
        <v>1</v>
      </c>
      <c r="T912" s="72">
        <v>4.4000000000000004</v>
      </c>
      <c r="U912" s="72">
        <v>0.6</v>
      </c>
      <c r="V912" s="72">
        <v>1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17.799999999999997</v>
      </c>
      <c r="AF912" s="286">
        <v>2</v>
      </c>
      <c r="AG912" s="100">
        <v>1.4</v>
      </c>
      <c r="AH912" s="100">
        <v>9.6</v>
      </c>
      <c r="AI912" s="100">
        <v>3</v>
      </c>
      <c r="AJ912" s="100">
        <v>1.4</v>
      </c>
      <c r="AK912" s="100">
        <v>0.2</v>
      </c>
      <c r="AL912" s="100">
        <v>0</v>
      </c>
      <c r="AM912" s="100">
        <v>0</v>
      </c>
      <c r="AN912" s="100">
        <v>0</v>
      </c>
      <c r="AO912" s="100">
        <v>0.2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12.4</v>
      </c>
      <c r="D913" s="72">
        <v>0.4</v>
      </c>
      <c r="E913" s="72">
        <v>0.4</v>
      </c>
      <c r="F913" s="72">
        <v>8</v>
      </c>
      <c r="G913" s="72">
        <v>2.6</v>
      </c>
      <c r="H913" s="72">
        <v>1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8.2000000000000011</v>
      </c>
      <c r="R913" s="72">
        <v>0.8</v>
      </c>
      <c r="S913" s="72">
        <v>0.2</v>
      </c>
      <c r="T913" s="72">
        <v>5.4</v>
      </c>
      <c r="U913" s="72">
        <v>1.4</v>
      </c>
      <c r="V913" s="72">
        <v>0.4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20.599999999999998</v>
      </c>
      <c r="AF913" s="286">
        <v>1.2</v>
      </c>
      <c r="AG913" s="100">
        <v>0.6</v>
      </c>
      <c r="AH913" s="100">
        <v>13.4</v>
      </c>
      <c r="AI913" s="100">
        <v>4</v>
      </c>
      <c r="AJ913" s="100">
        <v>1.4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10.799999999999999</v>
      </c>
      <c r="D914" s="72">
        <v>0.6</v>
      </c>
      <c r="E914" s="72">
        <v>1.2</v>
      </c>
      <c r="F914" s="72">
        <v>6.6</v>
      </c>
      <c r="G914" s="72">
        <v>1.6</v>
      </c>
      <c r="H914" s="72">
        <v>0.8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5</v>
      </c>
      <c r="R914" s="72">
        <v>0.4</v>
      </c>
      <c r="S914" s="72">
        <v>0.6</v>
      </c>
      <c r="T914" s="72">
        <v>3.4</v>
      </c>
      <c r="U914" s="72">
        <v>0.6</v>
      </c>
      <c r="V914" s="72">
        <v>0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15.8</v>
      </c>
      <c r="AF914" s="286">
        <v>1</v>
      </c>
      <c r="AG914" s="100">
        <v>1.8</v>
      </c>
      <c r="AH914" s="100">
        <v>10</v>
      </c>
      <c r="AI914" s="100">
        <v>2.2000000000000002</v>
      </c>
      <c r="AJ914" s="100">
        <v>0.8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11.8</v>
      </c>
      <c r="D915" s="72">
        <v>0.6</v>
      </c>
      <c r="E915" s="72">
        <v>1.4</v>
      </c>
      <c r="F915" s="72">
        <v>7.8</v>
      </c>
      <c r="G915" s="72">
        <v>1.4</v>
      </c>
      <c r="H915" s="72">
        <v>0.6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6.2</v>
      </c>
      <c r="R915" s="72">
        <v>0.4</v>
      </c>
      <c r="S915" s="72">
        <v>0.2</v>
      </c>
      <c r="T915" s="72">
        <v>4</v>
      </c>
      <c r="U915" s="72">
        <v>1.2</v>
      </c>
      <c r="V915" s="72">
        <v>0.4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18</v>
      </c>
      <c r="AF915" s="286">
        <v>1</v>
      </c>
      <c r="AG915" s="100">
        <v>1.6</v>
      </c>
      <c r="AH915" s="100">
        <v>11.8</v>
      </c>
      <c r="AI915" s="100">
        <v>2.6</v>
      </c>
      <c r="AJ915" s="100">
        <v>1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9.2000000000000011</v>
      </c>
      <c r="D916" s="72">
        <v>0.8</v>
      </c>
      <c r="E916" s="72">
        <v>0.6</v>
      </c>
      <c r="F916" s="72">
        <v>5.6</v>
      </c>
      <c r="G916" s="72">
        <v>1.8</v>
      </c>
      <c r="H916" s="72">
        <v>0.4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5.1999999999999993</v>
      </c>
      <c r="R916" s="72">
        <v>0.4</v>
      </c>
      <c r="S916" s="72">
        <v>1</v>
      </c>
      <c r="T916" s="72">
        <v>2.8</v>
      </c>
      <c r="U916" s="72">
        <v>0.8</v>
      </c>
      <c r="V916" s="72">
        <v>0.2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14.399999999999999</v>
      </c>
      <c r="AF916" s="286">
        <v>1.2</v>
      </c>
      <c r="AG916" s="100">
        <v>1.6</v>
      </c>
      <c r="AH916" s="100">
        <v>8.4</v>
      </c>
      <c r="AI916" s="100">
        <v>2.6</v>
      </c>
      <c r="AJ916" s="100">
        <v>0.6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13</v>
      </c>
      <c r="D917" s="72">
        <v>0.6</v>
      </c>
      <c r="E917" s="72">
        <v>0.8</v>
      </c>
      <c r="F917" s="72">
        <v>9</v>
      </c>
      <c r="G917" s="72">
        <v>1.6</v>
      </c>
      <c r="H917" s="72">
        <v>0.8</v>
      </c>
      <c r="I917" s="72">
        <v>0</v>
      </c>
      <c r="J917" s="72">
        <v>0</v>
      </c>
      <c r="K917" s="72">
        <v>0</v>
      </c>
      <c r="L917" s="72">
        <v>0</v>
      </c>
      <c r="M917" s="72">
        <v>0.2</v>
      </c>
      <c r="N917" s="72">
        <v>0</v>
      </c>
      <c r="O917" s="73">
        <v>0</v>
      </c>
      <c r="P917" s="4"/>
      <c r="Q917" s="77">
        <v>9.3999999999999986</v>
      </c>
      <c r="R917" s="72">
        <v>0.2</v>
      </c>
      <c r="S917" s="72">
        <v>1.2</v>
      </c>
      <c r="T917" s="72">
        <v>5.8</v>
      </c>
      <c r="U917" s="72">
        <v>2</v>
      </c>
      <c r="V917" s="72">
        <v>0.2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22.400000000000002</v>
      </c>
      <c r="AF917" s="286">
        <v>0.8</v>
      </c>
      <c r="AG917" s="100">
        <v>2</v>
      </c>
      <c r="AH917" s="100">
        <v>14.8</v>
      </c>
      <c r="AI917" s="100">
        <v>3.6</v>
      </c>
      <c r="AJ917" s="100">
        <v>1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0.2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8</v>
      </c>
      <c r="D918" s="72">
        <v>1</v>
      </c>
      <c r="E918" s="72">
        <v>0.4</v>
      </c>
      <c r="F918" s="72">
        <v>5.2</v>
      </c>
      <c r="G918" s="72">
        <v>1</v>
      </c>
      <c r="H918" s="72">
        <v>0.4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5.6</v>
      </c>
      <c r="R918" s="72">
        <v>0.2</v>
      </c>
      <c r="S918" s="72">
        <v>1.2</v>
      </c>
      <c r="T918" s="72">
        <v>3.6</v>
      </c>
      <c r="U918" s="72">
        <v>0.6</v>
      </c>
      <c r="V918" s="72">
        <v>0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13.600000000000001</v>
      </c>
      <c r="AF918" s="286">
        <v>1.2</v>
      </c>
      <c r="AG918" s="100">
        <v>1.6</v>
      </c>
      <c r="AH918" s="100">
        <v>8.8000000000000007</v>
      </c>
      <c r="AI918" s="100">
        <v>1.6</v>
      </c>
      <c r="AJ918" s="100">
        <v>0.4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11.799999999999999</v>
      </c>
      <c r="D919" s="72">
        <v>0.6</v>
      </c>
      <c r="E919" s="72">
        <v>0.6</v>
      </c>
      <c r="F919" s="72">
        <v>8.6</v>
      </c>
      <c r="G919" s="72">
        <v>1.6</v>
      </c>
      <c r="H919" s="72">
        <v>0.4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5.8</v>
      </c>
      <c r="R919" s="72">
        <v>0.2</v>
      </c>
      <c r="S919" s="72">
        <v>0.4</v>
      </c>
      <c r="T919" s="72">
        <v>4.5999999999999996</v>
      </c>
      <c r="U919" s="72">
        <v>0.2</v>
      </c>
      <c r="V919" s="72">
        <v>0.4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17.600000000000001</v>
      </c>
      <c r="AF919" s="286">
        <v>0.8</v>
      </c>
      <c r="AG919" s="100">
        <v>1</v>
      </c>
      <c r="AH919" s="100">
        <v>13.2</v>
      </c>
      <c r="AI919" s="100">
        <v>1.8</v>
      </c>
      <c r="AJ919" s="100">
        <v>0.8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11</v>
      </c>
      <c r="D920" s="72">
        <v>0.2</v>
      </c>
      <c r="E920" s="72">
        <v>1</v>
      </c>
      <c r="F920" s="72">
        <v>6.8</v>
      </c>
      <c r="G920" s="72">
        <v>1.8</v>
      </c>
      <c r="H920" s="72">
        <v>1.2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5.9999999999999991</v>
      </c>
      <c r="R920" s="72">
        <v>0</v>
      </c>
      <c r="S920" s="72">
        <v>0.8</v>
      </c>
      <c r="T920" s="72">
        <v>4.5999999999999996</v>
      </c>
      <c r="U920" s="72">
        <v>0.6</v>
      </c>
      <c r="V920" s="72">
        <v>0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17</v>
      </c>
      <c r="AF920" s="286">
        <v>0.2</v>
      </c>
      <c r="AG920" s="100">
        <v>1.8</v>
      </c>
      <c r="AH920" s="100">
        <v>11.4</v>
      </c>
      <c r="AI920" s="100">
        <v>2.4</v>
      </c>
      <c r="AJ920" s="100">
        <v>1.2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12.8</v>
      </c>
      <c r="D921" s="72">
        <v>0.4</v>
      </c>
      <c r="E921" s="72">
        <v>2.2000000000000002</v>
      </c>
      <c r="F921" s="72">
        <v>7</v>
      </c>
      <c r="G921" s="72">
        <v>2.4</v>
      </c>
      <c r="H921" s="72">
        <v>0.8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6.0000000000000009</v>
      </c>
      <c r="R921" s="72">
        <v>0.4</v>
      </c>
      <c r="S921" s="72">
        <v>0.6</v>
      </c>
      <c r="T921" s="72">
        <v>4.2</v>
      </c>
      <c r="U921" s="72">
        <v>0.4</v>
      </c>
      <c r="V921" s="72">
        <v>0.4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18.799999999999997</v>
      </c>
      <c r="AF921" s="286">
        <v>0.8</v>
      </c>
      <c r="AG921" s="100">
        <v>2.8</v>
      </c>
      <c r="AH921" s="100">
        <v>11.2</v>
      </c>
      <c r="AI921" s="100">
        <v>2.8</v>
      </c>
      <c r="AJ921" s="100">
        <v>1.2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11.4</v>
      </c>
      <c r="D922" s="72">
        <v>1</v>
      </c>
      <c r="E922" s="72">
        <v>0.8</v>
      </c>
      <c r="F922" s="72">
        <v>7.4</v>
      </c>
      <c r="G922" s="72">
        <v>1.6</v>
      </c>
      <c r="H922" s="72">
        <v>0.6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3.4</v>
      </c>
      <c r="R922" s="72">
        <v>0.2</v>
      </c>
      <c r="S922" s="72">
        <v>0.2</v>
      </c>
      <c r="T922" s="72">
        <v>2.8</v>
      </c>
      <c r="U922" s="72">
        <v>0.2</v>
      </c>
      <c r="V922" s="72">
        <v>0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14.799999999999999</v>
      </c>
      <c r="AF922" s="286">
        <v>1.2</v>
      </c>
      <c r="AG922" s="100">
        <v>1</v>
      </c>
      <c r="AH922" s="100">
        <v>10.199999999999999</v>
      </c>
      <c r="AI922" s="100">
        <v>1.8</v>
      </c>
      <c r="AJ922" s="100">
        <v>0.6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9.4</v>
      </c>
      <c r="D923" s="72">
        <v>0.6</v>
      </c>
      <c r="E923" s="72">
        <v>0.4</v>
      </c>
      <c r="F923" s="72">
        <v>7.4</v>
      </c>
      <c r="G923" s="72">
        <v>0.6</v>
      </c>
      <c r="H923" s="72">
        <v>0.4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8.4</v>
      </c>
      <c r="R923" s="72">
        <v>0.6</v>
      </c>
      <c r="S923" s="72">
        <v>0.8</v>
      </c>
      <c r="T923" s="72">
        <v>5.2</v>
      </c>
      <c r="U923" s="72">
        <v>1.4</v>
      </c>
      <c r="V923" s="72">
        <v>0.4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17.8</v>
      </c>
      <c r="AF923" s="286">
        <v>1.2</v>
      </c>
      <c r="AG923" s="100">
        <v>1.2</v>
      </c>
      <c r="AH923" s="100">
        <v>12.6</v>
      </c>
      <c r="AI923" s="100">
        <v>2</v>
      </c>
      <c r="AJ923" s="100">
        <v>0.8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11.8</v>
      </c>
      <c r="D924" s="72">
        <v>0.4</v>
      </c>
      <c r="E924" s="72">
        <v>0.6</v>
      </c>
      <c r="F924" s="72">
        <v>8.4</v>
      </c>
      <c r="G924" s="72">
        <v>2</v>
      </c>
      <c r="H924" s="72">
        <v>0.4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7</v>
      </c>
      <c r="R924" s="72">
        <v>0.4</v>
      </c>
      <c r="S924" s="72">
        <v>0.4</v>
      </c>
      <c r="T924" s="72">
        <v>5.2</v>
      </c>
      <c r="U924" s="72">
        <v>0.4</v>
      </c>
      <c r="V924" s="72">
        <v>0.6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18.8</v>
      </c>
      <c r="AF924" s="286">
        <v>0.8</v>
      </c>
      <c r="AG924" s="100">
        <v>1</v>
      </c>
      <c r="AH924" s="100">
        <v>13.6</v>
      </c>
      <c r="AI924" s="100">
        <v>2.4</v>
      </c>
      <c r="AJ924" s="100">
        <v>1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11.2</v>
      </c>
      <c r="D925" s="72">
        <v>1.4</v>
      </c>
      <c r="E925" s="72">
        <v>0.2</v>
      </c>
      <c r="F925" s="72">
        <v>8.1999999999999993</v>
      </c>
      <c r="G925" s="72">
        <v>0.4</v>
      </c>
      <c r="H925" s="72">
        <v>1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8.6</v>
      </c>
      <c r="R925" s="72">
        <v>0</v>
      </c>
      <c r="S925" s="72">
        <v>0.6</v>
      </c>
      <c r="T925" s="72">
        <v>5.4</v>
      </c>
      <c r="U925" s="72">
        <v>2</v>
      </c>
      <c r="V925" s="72">
        <v>0.6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19.8</v>
      </c>
      <c r="AF925" s="286">
        <v>1.4</v>
      </c>
      <c r="AG925" s="100">
        <v>0.8</v>
      </c>
      <c r="AH925" s="100">
        <v>13.6</v>
      </c>
      <c r="AI925" s="100">
        <v>2.4</v>
      </c>
      <c r="AJ925" s="100">
        <v>1.6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12.999999999999998</v>
      </c>
      <c r="D926" s="72">
        <v>0.4</v>
      </c>
      <c r="E926" s="72">
        <v>1</v>
      </c>
      <c r="F926" s="72">
        <v>7.8</v>
      </c>
      <c r="G926" s="72">
        <v>2.6</v>
      </c>
      <c r="H926" s="72">
        <v>1.2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7.6000000000000014</v>
      </c>
      <c r="R926" s="72">
        <v>1</v>
      </c>
      <c r="S926" s="72">
        <v>0.4</v>
      </c>
      <c r="T926" s="72">
        <v>4.4000000000000004</v>
      </c>
      <c r="U926" s="72">
        <v>1.4</v>
      </c>
      <c r="V926" s="72">
        <v>0.2</v>
      </c>
      <c r="W926" s="72">
        <v>0</v>
      </c>
      <c r="X926" s="72">
        <v>0.2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20.599999999999998</v>
      </c>
      <c r="AF926" s="286">
        <v>1.4</v>
      </c>
      <c r="AG926" s="100">
        <v>1.4</v>
      </c>
      <c r="AH926" s="100">
        <v>12.2</v>
      </c>
      <c r="AI926" s="100">
        <v>4</v>
      </c>
      <c r="AJ926" s="100">
        <v>1.4</v>
      </c>
      <c r="AK926" s="100">
        <v>0</v>
      </c>
      <c r="AL926" s="100">
        <v>0.2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13.600000000000001</v>
      </c>
      <c r="D927" s="72">
        <v>0.2</v>
      </c>
      <c r="E927" s="72">
        <v>0.2</v>
      </c>
      <c r="F927" s="72">
        <v>10.4</v>
      </c>
      <c r="G927" s="72">
        <v>2.8</v>
      </c>
      <c r="H927" s="72">
        <v>0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6.3999999999999995</v>
      </c>
      <c r="R927" s="72">
        <v>0</v>
      </c>
      <c r="S927" s="72">
        <v>0.2</v>
      </c>
      <c r="T927" s="72">
        <v>4.8</v>
      </c>
      <c r="U927" s="72">
        <v>0.8</v>
      </c>
      <c r="V927" s="72">
        <v>0.6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20</v>
      </c>
      <c r="AF927" s="286">
        <v>0.2</v>
      </c>
      <c r="AG927" s="100">
        <v>0.4</v>
      </c>
      <c r="AH927" s="100">
        <v>15.2</v>
      </c>
      <c r="AI927" s="100">
        <v>3.6</v>
      </c>
      <c r="AJ927" s="100">
        <v>0.6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10.199999999999999</v>
      </c>
      <c r="D928" s="72">
        <v>1.2</v>
      </c>
      <c r="E928" s="72">
        <v>1.4</v>
      </c>
      <c r="F928" s="72">
        <v>6.6</v>
      </c>
      <c r="G928" s="72">
        <v>0.6</v>
      </c>
      <c r="H928" s="72">
        <v>0.4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4.6000000000000005</v>
      </c>
      <c r="R928" s="72">
        <v>0.2</v>
      </c>
      <c r="S928" s="72">
        <v>0.4</v>
      </c>
      <c r="T928" s="72">
        <v>2.8</v>
      </c>
      <c r="U928" s="72">
        <v>1</v>
      </c>
      <c r="V928" s="72">
        <v>0.2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14.8</v>
      </c>
      <c r="AF928" s="286">
        <v>1.4</v>
      </c>
      <c r="AG928" s="100">
        <v>1.8</v>
      </c>
      <c r="AH928" s="100">
        <v>9.4</v>
      </c>
      <c r="AI928" s="100">
        <v>1.6</v>
      </c>
      <c r="AJ928" s="100">
        <v>0.6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12.999999999999998</v>
      </c>
      <c r="D929" s="72">
        <v>1.8</v>
      </c>
      <c r="E929" s="72">
        <v>0.8</v>
      </c>
      <c r="F929" s="72">
        <v>9.6</v>
      </c>
      <c r="G929" s="72">
        <v>0.6</v>
      </c>
      <c r="H929" s="72">
        <v>0.2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6.6000000000000005</v>
      </c>
      <c r="R929" s="72">
        <v>0.4</v>
      </c>
      <c r="S929" s="72">
        <v>0.6</v>
      </c>
      <c r="T929" s="72">
        <v>5</v>
      </c>
      <c r="U929" s="72">
        <v>0.4</v>
      </c>
      <c r="V929" s="72">
        <v>0.2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19.599999999999998</v>
      </c>
      <c r="AF929" s="286">
        <v>2.2000000000000002</v>
      </c>
      <c r="AG929" s="100">
        <v>1.4</v>
      </c>
      <c r="AH929" s="100">
        <v>14.6</v>
      </c>
      <c r="AI929" s="100">
        <v>1</v>
      </c>
      <c r="AJ929" s="100">
        <v>0.4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10.000000000000002</v>
      </c>
      <c r="D930" s="72">
        <v>0.2</v>
      </c>
      <c r="E930" s="72">
        <v>0.2</v>
      </c>
      <c r="F930" s="72">
        <v>8.8000000000000007</v>
      </c>
      <c r="G930" s="72">
        <v>0.8</v>
      </c>
      <c r="H930" s="72">
        <v>0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4.2</v>
      </c>
      <c r="R930" s="72">
        <v>0.2</v>
      </c>
      <c r="S930" s="72">
        <v>0.4</v>
      </c>
      <c r="T930" s="72">
        <v>3.4</v>
      </c>
      <c r="U930" s="72">
        <v>0.2</v>
      </c>
      <c r="V930" s="72">
        <v>0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14.2</v>
      </c>
      <c r="AF930" s="286">
        <v>0.4</v>
      </c>
      <c r="AG930" s="100">
        <v>0.6</v>
      </c>
      <c r="AH930" s="100">
        <v>12.2</v>
      </c>
      <c r="AI930" s="100">
        <v>1</v>
      </c>
      <c r="AJ930" s="100">
        <v>0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9.3999999999999986</v>
      </c>
      <c r="D931" s="72">
        <v>1.2</v>
      </c>
      <c r="E931" s="72">
        <v>0.4</v>
      </c>
      <c r="F931" s="72">
        <v>5.8</v>
      </c>
      <c r="G931" s="72">
        <v>1.6</v>
      </c>
      <c r="H931" s="72">
        <v>0.2</v>
      </c>
      <c r="I931" s="72">
        <v>0.2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5</v>
      </c>
      <c r="R931" s="72">
        <v>0.4</v>
      </c>
      <c r="S931" s="72">
        <v>1</v>
      </c>
      <c r="T931" s="72">
        <v>3.2</v>
      </c>
      <c r="U931" s="72">
        <v>0.4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14.399999999999999</v>
      </c>
      <c r="AF931" s="286">
        <v>1.6</v>
      </c>
      <c r="AG931" s="100">
        <v>1.4</v>
      </c>
      <c r="AH931" s="100">
        <v>9</v>
      </c>
      <c r="AI931" s="100">
        <v>2</v>
      </c>
      <c r="AJ931" s="100">
        <v>0.2</v>
      </c>
      <c r="AK931" s="100">
        <v>0.2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12.6</v>
      </c>
      <c r="D932" s="72">
        <v>1.2</v>
      </c>
      <c r="E932" s="72">
        <v>1.8</v>
      </c>
      <c r="F932" s="72">
        <v>7.6</v>
      </c>
      <c r="G932" s="72">
        <v>1.8</v>
      </c>
      <c r="H932" s="72">
        <v>0</v>
      </c>
      <c r="I932" s="72">
        <v>0</v>
      </c>
      <c r="J932" s="72">
        <v>0</v>
      </c>
      <c r="K932" s="72">
        <v>0.2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8.1999999999999993</v>
      </c>
      <c r="R932" s="72">
        <v>0.8</v>
      </c>
      <c r="S932" s="72">
        <v>2.2000000000000002</v>
      </c>
      <c r="T932" s="72">
        <v>5</v>
      </c>
      <c r="U932" s="72">
        <v>0.2</v>
      </c>
      <c r="V932" s="72">
        <v>0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20.8</v>
      </c>
      <c r="AF932" s="286">
        <v>2</v>
      </c>
      <c r="AG932" s="100">
        <v>4</v>
      </c>
      <c r="AH932" s="100">
        <v>12.6</v>
      </c>
      <c r="AI932" s="100">
        <v>2</v>
      </c>
      <c r="AJ932" s="100">
        <v>0</v>
      </c>
      <c r="AK932" s="100">
        <v>0</v>
      </c>
      <c r="AL932" s="100">
        <v>0</v>
      </c>
      <c r="AM932" s="100">
        <v>0.2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11.400000000000002</v>
      </c>
      <c r="D933" s="72">
        <v>0.2</v>
      </c>
      <c r="E933" s="72">
        <v>1.6</v>
      </c>
      <c r="F933" s="72">
        <v>7.4</v>
      </c>
      <c r="G933" s="72">
        <v>1.8</v>
      </c>
      <c r="H933" s="72">
        <v>0.4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6.3999999999999995</v>
      </c>
      <c r="R933" s="72">
        <v>0.2</v>
      </c>
      <c r="S933" s="72">
        <v>0.8</v>
      </c>
      <c r="T933" s="72">
        <v>4.5999999999999996</v>
      </c>
      <c r="U933" s="72">
        <v>0.6</v>
      </c>
      <c r="V933" s="72">
        <v>0.2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17.8</v>
      </c>
      <c r="AF933" s="286">
        <v>0.4</v>
      </c>
      <c r="AG933" s="100">
        <v>2.4</v>
      </c>
      <c r="AH933" s="100">
        <v>12</v>
      </c>
      <c r="AI933" s="100">
        <v>2.4</v>
      </c>
      <c r="AJ933" s="100">
        <v>0.6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13.799999999999999</v>
      </c>
      <c r="D934" s="72">
        <v>0.4</v>
      </c>
      <c r="E934" s="72">
        <v>0.6</v>
      </c>
      <c r="F934" s="72">
        <v>11.2</v>
      </c>
      <c r="G934" s="72">
        <v>1.6</v>
      </c>
      <c r="H934" s="72">
        <v>0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4</v>
      </c>
      <c r="R934" s="72">
        <v>0.2</v>
      </c>
      <c r="S934" s="72">
        <v>0</v>
      </c>
      <c r="T934" s="72">
        <v>3.4</v>
      </c>
      <c r="U934" s="72">
        <v>0</v>
      </c>
      <c r="V934" s="72">
        <v>0.4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17.799999999999997</v>
      </c>
      <c r="AF934" s="286">
        <v>0.6</v>
      </c>
      <c r="AG934" s="100">
        <v>0.6</v>
      </c>
      <c r="AH934" s="100">
        <v>14.6</v>
      </c>
      <c r="AI934" s="100">
        <v>1.6</v>
      </c>
      <c r="AJ934" s="100">
        <v>0.4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14</v>
      </c>
      <c r="D935" s="100">
        <v>1.4</v>
      </c>
      <c r="E935" s="72">
        <v>1</v>
      </c>
      <c r="F935" s="72">
        <v>10.4</v>
      </c>
      <c r="G935" s="72">
        <v>1.2</v>
      </c>
      <c r="H935" s="72">
        <v>0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5.6000000000000005</v>
      </c>
      <c r="R935" s="100">
        <v>0</v>
      </c>
      <c r="S935" s="72">
        <v>1</v>
      </c>
      <c r="T935" s="72">
        <v>4</v>
      </c>
      <c r="U935" s="72">
        <v>0.4</v>
      </c>
      <c r="V935" s="72">
        <v>0</v>
      </c>
      <c r="W935" s="72">
        <v>0.2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19.600000000000001</v>
      </c>
      <c r="AF935" s="286">
        <v>1.4</v>
      </c>
      <c r="AG935" s="100">
        <v>2</v>
      </c>
      <c r="AH935" s="100">
        <v>14.4</v>
      </c>
      <c r="AI935" s="100">
        <v>1.6</v>
      </c>
      <c r="AJ935" s="100">
        <v>0</v>
      </c>
      <c r="AK935" s="100">
        <v>0.2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17.8</v>
      </c>
      <c r="D936" s="72">
        <v>0.6</v>
      </c>
      <c r="E936" s="72">
        <v>1.8</v>
      </c>
      <c r="F936" s="72">
        <v>13</v>
      </c>
      <c r="G936" s="72">
        <v>2.4</v>
      </c>
      <c r="H936" s="72">
        <v>0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7.8000000000000007</v>
      </c>
      <c r="R936" s="72">
        <v>0.4</v>
      </c>
      <c r="S936" s="72">
        <v>1.8</v>
      </c>
      <c r="T936" s="72">
        <v>5.2</v>
      </c>
      <c r="U936" s="72">
        <v>0.2</v>
      </c>
      <c r="V936" s="72">
        <v>0.2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25.599999999999998</v>
      </c>
      <c r="AF936" s="286">
        <v>1</v>
      </c>
      <c r="AG936" s="100">
        <v>3.6</v>
      </c>
      <c r="AH936" s="100">
        <v>18.2</v>
      </c>
      <c r="AI936" s="100">
        <v>2.6</v>
      </c>
      <c r="AJ936" s="100">
        <v>0.2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16</v>
      </c>
      <c r="D937" s="72">
        <v>0.6</v>
      </c>
      <c r="E937" s="72">
        <v>1.4</v>
      </c>
      <c r="F937" s="72">
        <v>12.4</v>
      </c>
      <c r="G937" s="72">
        <v>1.4</v>
      </c>
      <c r="H937" s="72">
        <v>0.2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4</v>
      </c>
      <c r="R937" s="72">
        <v>0.2</v>
      </c>
      <c r="S937" s="72">
        <v>0.4</v>
      </c>
      <c r="T937" s="72">
        <v>3.2</v>
      </c>
      <c r="U937" s="72">
        <v>0.2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20</v>
      </c>
      <c r="AF937" s="286">
        <v>0.8</v>
      </c>
      <c r="AG937" s="100">
        <v>1.8</v>
      </c>
      <c r="AH937" s="100">
        <v>15.6</v>
      </c>
      <c r="AI937" s="100">
        <v>1.6</v>
      </c>
      <c r="AJ937" s="100">
        <v>0.2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13.399999999999999</v>
      </c>
      <c r="D938" s="72">
        <v>0.6</v>
      </c>
      <c r="E938" s="72">
        <v>1.6</v>
      </c>
      <c r="F938" s="72">
        <v>10.8</v>
      </c>
      <c r="G938" s="72">
        <v>0.2</v>
      </c>
      <c r="H938" s="72">
        <v>0.2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8</v>
      </c>
      <c r="R938" s="72">
        <v>0.4</v>
      </c>
      <c r="S938" s="72">
        <v>1</v>
      </c>
      <c r="T938" s="72">
        <v>6.4</v>
      </c>
      <c r="U938" s="72">
        <v>0.2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21.4</v>
      </c>
      <c r="AF938" s="286">
        <v>1</v>
      </c>
      <c r="AG938" s="100">
        <v>2.6</v>
      </c>
      <c r="AH938" s="100">
        <v>17.2</v>
      </c>
      <c r="AI938" s="100">
        <v>0.4</v>
      </c>
      <c r="AJ938" s="100">
        <v>0.2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12.2</v>
      </c>
      <c r="D939" s="72">
        <v>0.4</v>
      </c>
      <c r="E939" s="72">
        <v>2.4</v>
      </c>
      <c r="F939" s="72">
        <v>7.8</v>
      </c>
      <c r="G939" s="72">
        <v>1.2</v>
      </c>
      <c r="H939" s="72">
        <v>0.4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6.8</v>
      </c>
      <c r="R939" s="72">
        <v>0</v>
      </c>
      <c r="S939" s="72">
        <v>1.4</v>
      </c>
      <c r="T939" s="72">
        <v>5.2</v>
      </c>
      <c r="U939" s="72">
        <v>0</v>
      </c>
      <c r="V939" s="72">
        <v>0.2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19</v>
      </c>
      <c r="AF939" s="286">
        <v>0.4</v>
      </c>
      <c r="AG939" s="100">
        <v>3.8</v>
      </c>
      <c r="AH939" s="100">
        <v>13</v>
      </c>
      <c r="AI939" s="100">
        <v>1.2</v>
      </c>
      <c r="AJ939" s="100">
        <v>0.6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15.8</v>
      </c>
      <c r="D940" s="72">
        <v>0.4</v>
      </c>
      <c r="E940" s="72">
        <v>3</v>
      </c>
      <c r="F940" s="72">
        <v>10.6</v>
      </c>
      <c r="G940" s="72">
        <v>1.8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8.3999999999999986</v>
      </c>
      <c r="R940" s="72">
        <v>0.4</v>
      </c>
      <c r="S940" s="72">
        <v>0.8</v>
      </c>
      <c r="T940" s="72">
        <v>6</v>
      </c>
      <c r="U940" s="72">
        <v>0.8</v>
      </c>
      <c r="V940" s="72">
        <v>0</v>
      </c>
      <c r="W940" s="72">
        <v>0.2</v>
      </c>
      <c r="X940" s="72">
        <v>0</v>
      </c>
      <c r="Y940" s="72">
        <v>0.2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24.200000000000003</v>
      </c>
      <c r="AF940" s="286">
        <v>0.8</v>
      </c>
      <c r="AG940" s="100">
        <v>3.8</v>
      </c>
      <c r="AH940" s="100">
        <v>16.600000000000001</v>
      </c>
      <c r="AI940" s="100">
        <v>2.6</v>
      </c>
      <c r="AJ940" s="100">
        <v>0</v>
      </c>
      <c r="AK940" s="100">
        <v>0.2</v>
      </c>
      <c r="AL940" s="100">
        <v>0</v>
      </c>
      <c r="AM940" s="100">
        <v>0.2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11.799999999999999</v>
      </c>
      <c r="D941" s="72">
        <v>0.4</v>
      </c>
      <c r="E941" s="72">
        <v>2</v>
      </c>
      <c r="F941" s="72">
        <v>8.6</v>
      </c>
      <c r="G941" s="72">
        <v>0.6</v>
      </c>
      <c r="H941" s="72">
        <v>0.2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7</v>
      </c>
      <c r="R941" s="72">
        <v>0.4</v>
      </c>
      <c r="S941" s="72">
        <v>1.6</v>
      </c>
      <c r="T941" s="72">
        <v>5</v>
      </c>
      <c r="U941" s="72">
        <v>0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18.8</v>
      </c>
      <c r="AF941" s="286">
        <v>0.8</v>
      </c>
      <c r="AG941" s="100">
        <v>3.6</v>
      </c>
      <c r="AH941" s="100">
        <v>13.6</v>
      </c>
      <c r="AI941" s="100">
        <v>0.6</v>
      </c>
      <c r="AJ941" s="100">
        <v>0.2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12.2</v>
      </c>
      <c r="D942" s="72">
        <v>0.6</v>
      </c>
      <c r="E942" s="72">
        <v>2.2000000000000002</v>
      </c>
      <c r="F942" s="72">
        <v>8.1999999999999993</v>
      </c>
      <c r="G942" s="72">
        <v>1.2</v>
      </c>
      <c r="H942" s="72">
        <v>0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6</v>
      </c>
      <c r="R942" s="72">
        <v>0.2</v>
      </c>
      <c r="S942" s="72">
        <v>1.2</v>
      </c>
      <c r="T942" s="72">
        <v>4.5999999999999996</v>
      </c>
      <c r="U942" s="72">
        <v>0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18.2</v>
      </c>
      <c r="AF942" s="286">
        <v>0.8</v>
      </c>
      <c r="AG942" s="100">
        <v>3.4</v>
      </c>
      <c r="AH942" s="100">
        <v>12.8</v>
      </c>
      <c r="AI942" s="100">
        <v>1.2</v>
      </c>
      <c r="AJ942" s="100">
        <v>0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10.8</v>
      </c>
      <c r="D943" s="72">
        <v>0.8</v>
      </c>
      <c r="E943" s="72">
        <v>2.6</v>
      </c>
      <c r="F943" s="72">
        <v>7</v>
      </c>
      <c r="G943" s="72">
        <v>0.4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7</v>
      </c>
      <c r="R943" s="72">
        <v>0.2</v>
      </c>
      <c r="S943" s="72">
        <v>1.8</v>
      </c>
      <c r="T943" s="72">
        <v>3.6</v>
      </c>
      <c r="U943" s="72">
        <v>0.8</v>
      </c>
      <c r="V943" s="72">
        <v>0.4</v>
      </c>
      <c r="W943" s="72">
        <v>0.2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17.799999999999997</v>
      </c>
      <c r="AF943" s="286">
        <v>1</v>
      </c>
      <c r="AG943" s="100">
        <v>4.4000000000000004</v>
      </c>
      <c r="AH943" s="100">
        <v>10.6</v>
      </c>
      <c r="AI943" s="100">
        <v>1.2</v>
      </c>
      <c r="AJ943" s="100">
        <v>0.4</v>
      </c>
      <c r="AK943" s="100">
        <v>0.2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12.200000000000001</v>
      </c>
      <c r="D944" s="72">
        <v>0.6</v>
      </c>
      <c r="E944" s="72">
        <v>1.8</v>
      </c>
      <c r="F944" s="72">
        <v>8.8000000000000007</v>
      </c>
      <c r="G944" s="72">
        <v>0.8</v>
      </c>
      <c r="H944" s="72">
        <v>0.2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5.0000000000000009</v>
      </c>
      <c r="R944" s="72">
        <v>0.2</v>
      </c>
      <c r="S944" s="72">
        <v>0.4</v>
      </c>
      <c r="T944" s="72">
        <v>4.2</v>
      </c>
      <c r="U944" s="72">
        <v>0.2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17.2</v>
      </c>
      <c r="AF944" s="286">
        <v>0.8</v>
      </c>
      <c r="AG944" s="100">
        <v>2.2000000000000002</v>
      </c>
      <c r="AH944" s="100">
        <v>13</v>
      </c>
      <c r="AI944" s="100">
        <v>1</v>
      </c>
      <c r="AJ944" s="100">
        <v>0.2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10.599999999999998</v>
      </c>
      <c r="D945" s="72">
        <v>0.6</v>
      </c>
      <c r="E945" s="72">
        <v>1</v>
      </c>
      <c r="F945" s="72">
        <v>7.6</v>
      </c>
      <c r="G945" s="72">
        <v>1.2</v>
      </c>
      <c r="H945" s="72">
        <v>0.2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4.8000000000000007</v>
      </c>
      <c r="R945" s="72">
        <v>0.2</v>
      </c>
      <c r="S945" s="72">
        <v>0.6</v>
      </c>
      <c r="T945" s="72">
        <v>3.4</v>
      </c>
      <c r="U945" s="72">
        <v>0.4</v>
      </c>
      <c r="V945" s="72">
        <v>0.2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15.4</v>
      </c>
      <c r="AF945" s="286">
        <v>0.8</v>
      </c>
      <c r="AG945" s="100">
        <v>1.6</v>
      </c>
      <c r="AH945" s="100">
        <v>11</v>
      </c>
      <c r="AI945" s="100">
        <v>1.6</v>
      </c>
      <c r="AJ945" s="100">
        <v>0.4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7.4</v>
      </c>
      <c r="D946" s="72">
        <v>0.4</v>
      </c>
      <c r="E946" s="72">
        <v>1</v>
      </c>
      <c r="F946" s="72">
        <v>5</v>
      </c>
      <c r="G946" s="72">
        <v>1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3.4000000000000004</v>
      </c>
      <c r="R946" s="72">
        <v>0.6</v>
      </c>
      <c r="S946" s="72">
        <v>0.2</v>
      </c>
      <c r="T946" s="72">
        <v>2.4</v>
      </c>
      <c r="U946" s="72">
        <v>0.2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10.8</v>
      </c>
      <c r="AF946" s="286">
        <v>1</v>
      </c>
      <c r="AG946" s="100">
        <v>1.2</v>
      </c>
      <c r="AH946" s="100">
        <v>7.4</v>
      </c>
      <c r="AI946" s="100">
        <v>1.2</v>
      </c>
      <c r="AJ946" s="100">
        <v>0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6.2</v>
      </c>
      <c r="D947" s="72">
        <v>0.6</v>
      </c>
      <c r="E947" s="72">
        <v>0.6</v>
      </c>
      <c r="F947" s="72">
        <v>4.5999999999999996</v>
      </c>
      <c r="G947" s="72">
        <v>0.4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3.0000000000000004</v>
      </c>
      <c r="R947" s="72">
        <v>0.2</v>
      </c>
      <c r="S947" s="72">
        <v>0</v>
      </c>
      <c r="T947" s="72">
        <v>2.6</v>
      </c>
      <c r="U947" s="72">
        <v>0</v>
      </c>
      <c r="V947" s="72">
        <v>0.2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9.1999999999999993</v>
      </c>
      <c r="AF947" s="286">
        <v>0.8</v>
      </c>
      <c r="AG947" s="100">
        <v>0.6</v>
      </c>
      <c r="AH947" s="100">
        <v>7.2</v>
      </c>
      <c r="AI947" s="100">
        <v>0.4</v>
      </c>
      <c r="AJ947" s="100">
        <v>0.2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8</v>
      </c>
      <c r="D948" s="72">
        <v>0.4</v>
      </c>
      <c r="E948" s="72">
        <v>1</v>
      </c>
      <c r="F948" s="72">
        <v>5.2</v>
      </c>
      <c r="G948" s="72">
        <v>1.4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3.1999999999999997</v>
      </c>
      <c r="R948" s="72">
        <v>0.2</v>
      </c>
      <c r="S948" s="72">
        <v>1</v>
      </c>
      <c r="T948" s="72">
        <v>1.6</v>
      </c>
      <c r="U948" s="72">
        <v>0.4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11.200000000000001</v>
      </c>
      <c r="AF948" s="286">
        <v>0.6</v>
      </c>
      <c r="AG948" s="100">
        <v>2</v>
      </c>
      <c r="AH948" s="100">
        <v>6.8</v>
      </c>
      <c r="AI948" s="100">
        <v>1.8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6.8</v>
      </c>
      <c r="D949" s="72">
        <v>0.2</v>
      </c>
      <c r="E949" s="72">
        <v>0.2</v>
      </c>
      <c r="F949" s="72">
        <v>4.5999999999999996</v>
      </c>
      <c r="G949" s="72">
        <v>1.8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3.2</v>
      </c>
      <c r="R949" s="72">
        <v>0</v>
      </c>
      <c r="S949" s="72">
        <v>0.2</v>
      </c>
      <c r="T949" s="72">
        <v>2.4</v>
      </c>
      <c r="U949" s="72">
        <v>0.4</v>
      </c>
      <c r="V949" s="72">
        <v>0.2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10</v>
      </c>
      <c r="AF949" s="286">
        <v>0.2</v>
      </c>
      <c r="AG949" s="100">
        <v>0.4</v>
      </c>
      <c r="AH949" s="100">
        <v>7</v>
      </c>
      <c r="AI949" s="100">
        <v>2.2000000000000002</v>
      </c>
      <c r="AJ949" s="100">
        <v>0.2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5.8</v>
      </c>
      <c r="D950" s="72">
        <v>0.4</v>
      </c>
      <c r="E950" s="72">
        <v>0.8</v>
      </c>
      <c r="F950" s="72">
        <v>4</v>
      </c>
      <c r="G950" s="72">
        <v>0.6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2.8000000000000003</v>
      </c>
      <c r="R950" s="72">
        <v>0.4</v>
      </c>
      <c r="S950" s="72">
        <v>0.2</v>
      </c>
      <c r="T950" s="72">
        <v>2</v>
      </c>
      <c r="U950" s="72">
        <v>0.2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8.6</v>
      </c>
      <c r="AF950" s="286">
        <v>0.8</v>
      </c>
      <c r="AG950" s="100">
        <v>1</v>
      </c>
      <c r="AH950" s="100">
        <v>6</v>
      </c>
      <c r="AI950" s="100">
        <v>0.8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6.1999999999999993</v>
      </c>
      <c r="D951" s="72">
        <v>0</v>
      </c>
      <c r="E951" s="72">
        <v>0.6</v>
      </c>
      <c r="F951" s="72">
        <v>4.8</v>
      </c>
      <c r="G951" s="72">
        <v>0.6</v>
      </c>
      <c r="H951" s="72">
        <v>0.2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4.5999999999999996</v>
      </c>
      <c r="R951" s="72">
        <v>0.4</v>
      </c>
      <c r="S951" s="72">
        <v>0.6</v>
      </c>
      <c r="T951" s="72">
        <v>3.6</v>
      </c>
      <c r="U951" s="72">
        <v>0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10.799999999999999</v>
      </c>
      <c r="AF951" s="286">
        <v>0.4</v>
      </c>
      <c r="AG951" s="100">
        <v>1.2</v>
      </c>
      <c r="AH951" s="100">
        <v>8.4</v>
      </c>
      <c r="AI951" s="100">
        <v>0.6</v>
      </c>
      <c r="AJ951" s="100">
        <v>0.2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7.4</v>
      </c>
      <c r="D952" s="72">
        <v>0</v>
      </c>
      <c r="E952" s="72">
        <v>1.2</v>
      </c>
      <c r="F952" s="72">
        <v>5.4</v>
      </c>
      <c r="G952" s="72">
        <v>0.8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6</v>
      </c>
      <c r="R952" s="72">
        <v>0</v>
      </c>
      <c r="S952" s="72">
        <v>0.6</v>
      </c>
      <c r="T952" s="72">
        <v>5</v>
      </c>
      <c r="U952" s="72">
        <v>0.4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13.4</v>
      </c>
      <c r="AF952" s="286">
        <v>0</v>
      </c>
      <c r="AG952" s="100">
        <v>1.8</v>
      </c>
      <c r="AH952" s="100">
        <v>10.4</v>
      </c>
      <c r="AI952" s="100">
        <v>1.2</v>
      </c>
      <c r="AJ952" s="100">
        <v>0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6.2</v>
      </c>
      <c r="D953" s="72">
        <v>0.2</v>
      </c>
      <c r="E953" s="72">
        <v>1</v>
      </c>
      <c r="F953" s="72">
        <v>4.8</v>
      </c>
      <c r="G953" s="72">
        <v>0.2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5.8</v>
      </c>
      <c r="R953" s="72">
        <v>0.8</v>
      </c>
      <c r="S953" s="72">
        <v>0.6</v>
      </c>
      <c r="T953" s="72">
        <v>3.6</v>
      </c>
      <c r="U953" s="72">
        <v>0.6</v>
      </c>
      <c r="V953" s="72">
        <v>0</v>
      </c>
      <c r="W953" s="72">
        <v>0.2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12</v>
      </c>
      <c r="AF953" s="286">
        <v>1</v>
      </c>
      <c r="AG953" s="100">
        <v>1.6</v>
      </c>
      <c r="AH953" s="100">
        <v>8.4</v>
      </c>
      <c r="AI953" s="100">
        <v>0.8</v>
      </c>
      <c r="AJ953" s="100">
        <v>0</v>
      </c>
      <c r="AK953" s="100">
        <v>0.2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5.2000000000000011</v>
      </c>
      <c r="D954" s="72">
        <v>0.2</v>
      </c>
      <c r="E954" s="72">
        <v>0.2</v>
      </c>
      <c r="F954" s="72">
        <v>4.4000000000000004</v>
      </c>
      <c r="G954" s="72">
        <v>0.4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3</v>
      </c>
      <c r="R954" s="72">
        <v>0</v>
      </c>
      <c r="S954" s="72">
        <v>0</v>
      </c>
      <c r="T954" s="72">
        <v>2.8</v>
      </c>
      <c r="U954" s="72">
        <v>0.2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8.2000000000000011</v>
      </c>
      <c r="AF954" s="286">
        <v>0.2</v>
      </c>
      <c r="AG954" s="100">
        <v>0.2</v>
      </c>
      <c r="AH954" s="100">
        <v>7.2</v>
      </c>
      <c r="AI954" s="100">
        <v>0.6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4.6000000000000005</v>
      </c>
      <c r="D955" s="72">
        <v>0.4</v>
      </c>
      <c r="E955" s="72">
        <v>0.2</v>
      </c>
      <c r="F955" s="72">
        <v>3.8</v>
      </c>
      <c r="G955" s="72">
        <v>0.2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3.4</v>
      </c>
      <c r="R955" s="72">
        <v>0</v>
      </c>
      <c r="S955" s="72">
        <v>0.6</v>
      </c>
      <c r="T955" s="72">
        <v>2.8</v>
      </c>
      <c r="U955" s="72">
        <v>0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8</v>
      </c>
      <c r="AF955" s="286">
        <v>0.4</v>
      </c>
      <c r="AG955" s="100">
        <v>0.8</v>
      </c>
      <c r="AH955" s="100">
        <v>6.6</v>
      </c>
      <c r="AI955" s="100">
        <v>0.2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3.4</v>
      </c>
      <c r="D956" s="72">
        <v>0</v>
      </c>
      <c r="E956" s="72">
        <v>0</v>
      </c>
      <c r="F956" s="72">
        <v>3.4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1.8</v>
      </c>
      <c r="R956" s="72">
        <v>0</v>
      </c>
      <c r="S956" s="72">
        <v>0</v>
      </c>
      <c r="T956" s="72">
        <v>1.8</v>
      </c>
      <c r="U956" s="72">
        <v>0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5.2</v>
      </c>
      <c r="AF956" s="286">
        <v>0</v>
      </c>
      <c r="AG956" s="100">
        <v>0</v>
      </c>
      <c r="AH956" s="100">
        <v>5.2</v>
      </c>
      <c r="AI956" s="100">
        <v>0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3.4000000000000004</v>
      </c>
      <c r="D957" s="72">
        <v>0.2</v>
      </c>
      <c r="E957" s="72">
        <v>0</v>
      </c>
      <c r="F957" s="72">
        <v>2.2000000000000002</v>
      </c>
      <c r="G957" s="72">
        <v>1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1.5999999999999999</v>
      </c>
      <c r="R957" s="72">
        <v>0</v>
      </c>
      <c r="S957" s="72">
        <v>0</v>
      </c>
      <c r="T957" s="72">
        <v>1.4</v>
      </c>
      <c r="U957" s="72">
        <v>0.2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5</v>
      </c>
      <c r="AF957" s="286">
        <v>0.2</v>
      </c>
      <c r="AG957" s="100">
        <v>0</v>
      </c>
      <c r="AH957" s="100">
        <v>3.6</v>
      </c>
      <c r="AI957" s="100">
        <v>1.2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1.2</v>
      </c>
      <c r="D958" s="74">
        <v>0</v>
      </c>
      <c r="E958" s="74">
        <v>0</v>
      </c>
      <c r="F958" s="74">
        <v>1</v>
      </c>
      <c r="G958" s="74">
        <v>0.2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1.7999999999999998</v>
      </c>
      <c r="R958" s="74">
        <v>0.2</v>
      </c>
      <c r="S958" s="74">
        <v>0.2</v>
      </c>
      <c r="T958" s="74">
        <v>1.4</v>
      </c>
      <c r="U958" s="74">
        <v>0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3</v>
      </c>
      <c r="AF958" s="288">
        <v>0.2</v>
      </c>
      <c r="AG958" s="289">
        <v>0.2</v>
      </c>
      <c r="AH958" s="289">
        <v>2.4</v>
      </c>
      <c r="AI958" s="289">
        <v>0.2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544.4</v>
      </c>
      <c r="D959" s="349">
        <v>31.599999999999994</v>
      </c>
      <c r="E959" s="349">
        <v>36</v>
      </c>
      <c r="F959" s="349">
        <v>381.20000000000005</v>
      </c>
      <c r="G959" s="349">
        <v>69.8</v>
      </c>
      <c r="H959" s="349">
        <v>23.599999999999994</v>
      </c>
      <c r="I959" s="349">
        <v>0.4</v>
      </c>
      <c r="J959" s="349">
        <v>0.4</v>
      </c>
      <c r="K959" s="349">
        <v>0.4</v>
      </c>
      <c r="L959" s="349">
        <v>0</v>
      </c>
      <c r="M959" s="349">
        <v>0.4</v>
      </c>
      <c r="N959" s="349">
        <v>0.60000000000000009</v>
      </c>
      <c r="O959" s="350">
        <v>0</v>
      </c>
      <c r="P959" s="5"/>
      <c r="Q959" s="351">
        <v>336.6</v>
      </c>
      <c r="R959" s="349">
        <v>23.999999999999982</v>
      </c>
      <c r="S959" s="349">
        <v>27.199999999999996</v>
      </c>
      <c r="T959" s="349">
        <v>230.4</v>
      </c>
      <c r="U959" s="349">
        <v>39.400000000000006</v>
      </c>
      <c r="V959" s="349">
        <v>13.999999999999996</v>
      </c>
      <c r="W959" s="349">
        <v>0.8</v>
      </c>
      <c r="X959" s="349">
        <v>0.60000000000000009</v>
      </c>
      <c r="Y959" s="349">
        <v>0.2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880.99999999999977</v>
      </c>
      <c r="AF959" s="349">
        <v>55.599999999999994</v>
      </c>
      <c r="AG959" s="349">
        <v>63.199999999999989</v>
      </c>
      <c r="AH959" s="349">
        <v>611.60000000000014</v>
      </c>
      <c r="AI959" s="349">
        <v>109.19999999999999</v>
      </c>
      <c r="AJ959" s="349">
        <v>37.600000000000009</v>
      </c>
      <c r="AK959" s="349">
        <v>1.2</v>
      </c>
      <c r="AL959" s="349">
        <v>1</v>
      </c>
      <c r="AM959" s="349">
        <v>0.60000000000000009</v>
      </c>
      <c r="AN959" s="349">
        <v>0</v>
      </c>
      <c r="AO959" s="349">
        <v>0.4</v>
      </c>
      <c r="AP959" s="349">
        <v>0.60000000000000009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679.19999999999993</v>
      </c>
      <c r="D960" s="353">
        <v>38.999999999999993</v>
      </c>
      <c r="E960" s="353">
        <v>55.6</v>
      </c>
      <c r="F960" s="353">
        <v>475.00000000000011</v>
      </c>
      <c r="G960" s="353">
        <v>82.600000000000009</v>
      </c>
      <c r="H960" s="353">
        <v>24.599999999999991</v>
      </c>
      <c r="I960" s="353">
        <v>0.60000000000000009</v>
      </c>
      <c r="J960" s="353">
        <v>0.4</v>
      </c>
      <c r="K960" s="353">
        <v>0.4</v>
      </c>
      <c r="L960" s="353">
        <v>0</v>
      </c>
      <c r="M960" s="353">
        <v>0.4</v>
      </c>
      <c r="N960" s="353">
        <v>0.60000000000000009</v>
      </c>
      <c r="O960" s="354">
        <v>0</v>
      </c>
      <c r="P960" s="5"/>
      <c r="Q960" s="355">
        <v>416.99999999999994</v>
      </c>
      <c r="R960" s="353">
        <v>27.999999999999975</v>
      </c>
      <c r="S960" s="353">
        <v>37.6</v>
      </c>
      <c r="T960" s="353">
        <v>287.60000000000002</v>
      </c>
      <c r="U960" s="353">
        <v>44.400000000000006</v>
      </c>
      <c r="V960" s="353">
        <v>15.999999999999993</v>
      </c>
      <c r="W960" s="353">
        <v>1.9999999999999998</v>
      </c>
      <c r="X960" s="353">
        <v>1</v>
      </c>
      <c r="Y960" s="353">
        <v>0.4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1096.1999999999998</v>
      </c>
      <c r="AF960" s="353">
        <v>66.999999999999986</v>
      </c>
      <c r="AG960" s="353">
        <v>93.199999999999989</v>
      </c>
      <c r="AH960" s="353">
        <v>762.60000000000014</v>
      </c>
      <c r="AI960" s="353">
        <v>126.99999999999997</v>
      </c>
      <c r="AJ960" s="353">
        <v>40.600000000000023</v>
      </c>
      <c r="AK960" s="353">
        <v>2.6</v>
      </c>
      <c r="AL960" s="353">
        <v>1.4</v>
      </c>
      <c r="AM960" s="353">
        <v>0.8</v>
      </c>
      <c r="AN960" s="353">
        <v>0</v>
      </c>
      <c r="AO960" s="353">
        <v>0.4</v>
      </c>
      <c r="AP960" s="353">
        <v>0.60000000000000009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716.80000000000007</v>
      </c>
      <c r="D961" s="357">
        <v>40</v>
      </c>
      <c r="E961" s="357">
        <v>58.800000000000011</v>
      </c>
      <c r="F961" s="357">
        <v>504.80000000000007</v>
      </c>
      <c r="G961" s="357">
        <v>86.000000000000014</v>
      </c>
      <c r="H961" s="357">
        <v>24.79999999999999</v>
      </c>
      <c r="I961" s="357">
        <v>0.60000000000000009</v>
      </c>
      <c r="J961" s="357">
        <v>0.4</v>
      </c>
      <c r="K961" s="357">
        <v>0.4</v>
      </c>
      <c r="L961" s="357">
        <v>0</v>
      </c>
      <c r="M961" s="357">
        <v>0.4</v>
      </c>
      <c r="N961" s="357">
        <v>0.60000000000000009</v>
      </c>
      <c r="O961" s="358">
        <v>0</v>
      </c>
      <c r="P961" s="5"/>
      <c r="Q961" s="359">
        <v>445</v>
      </c>
      <c r="R961" s="357">
        <v>29.399999999999974</v>
      </c>
      <c r="S961" s="357">
        <v>40.20000000000001</v>
      </c>
      <c r="T961" s="357">
        <v>310.00000000000006</v>
      </c>
      <c r="U961" s="357">
        <v>45.800000000000011</v>
      </c>
      <c r="V961" s="357">
        <v>15.999999999999993</v>
      </c>
      <c r="W961" s="357">
        <v>2.1999999999999997</v>
      </c>
      <c r="X961" s="357">
        <v>1</v>
      </c>
      <c r="Y961" s="357">
        <v>0.4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1161.8</v>
      </c>
      <c r="AF961" s="357">
        <v>69.400000000000006</v>
      </c>
      <c r="AG961" s="357">
        <v>98.999999999999986</v>
      </c>
      <c r="AH961" s="357">
        <v>814.80000000000018</v>
      </c>
      <c r="AI961" s="357">
        <v>131.79999999999993</v>
      </c>
      <c r="AJ961" s="357">
        <v>40.800000000000026</v>
      </c>
      <c r="AK961" s="357">
        <v>2.8000000000000003</v>
      </c>
      <c r="AL961" s="357">
        <v>1.4</v>
      </c>
      <c r="AM961" s="357">
        <v>0.8</v>
      </c>
      <c r="AN961" s="357">
        <v>0</v>
      </c>
      <c r="AO961" s="357">
        <v>0.4</v>
      </c>
      <c r="AP961" s="357">
        <v>0.60000000000000009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742.99999999999989</v>
      </c>
      <c r="D962" s="361">
        <v>41.800000000000004</v>
      </c>
      <c r="E962" s="361">
        <v>60.20000000000001</v>
      </c>
      <c r="F962" s="361">
        <v>525</v>
      </c>
      <c r="G962" s="361">
        <v>88.200000000000017</v>
      </c>
      <c r="H962" s="361">
        <v>25.399999999999988</v>
      </c>
      <c r="I962" s="361">
        <v>0.60000000000000009</v>
      </c>
      <c r="J962" s="361">
        <v>0.4</v>
      </c>
      <c r="K962" s="361">
        <v>0.4</v>
      </c>
      <c r="L962" s="361">
        <v>0</v>
      </c>
      <c r="M962" s="361">
        <v>0.4</v>
      </c>
      <c r="N962" s="361">
        <v>0.60000000000000009</v>
      </c>
      <c r="O962" s="362">
        <v>0</v>
      </c>
      <c r="P962" s="5"/>
      <c r="Q962" s="363">
        <v>465</v>
      </c>
      <c r="R962" s="361">
        <v>29.999999999999975</v>
      </c>
      <c r="S962" s="361">
        <v>41.400000000000006</v>
      </c>
      <c r="T962" s="361">
        <v>324.40000000000003</v>
      </c>
      <c r="U962" s="361">
        <v>47.600000000000009</v>
      </c>
      <c r="V962" s="361">
        <v>16.79999999999999</v>
      </c>
      <c r="W962" s="361">
        <v>2.8000000000000003</v>
      </c>
      <c r="X962" s="361">
        <v>1.5999999999999999</v>
      </c>
      <c r="Y962" s="361">
        <v>0.4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1208</v>
      </c>
      <c r="AF962" s="361">
        <v>71.800000000000011</v>
      </c>
      <c r="AG962" s="361">
        <v>101.59999999999998</v>
      </c>
      <c r="AH962" s="361">
        <v>849.4000000000002</v>
      </c>
      <c r="AI962" s="361">
        <v>135.79999999999993</v>
      </c>
      <c r="AJ962" s="361">
        <v>42.200000000000024</v>
      </c>
      <c r="AK962" s="361">
        <v>3.4000000000000012</v>
      </c>
      <c r="AL962" s="361">
        <v>1.9999999999999998</v>
      </c>
      <c r="AM962" s="361">
        <v>0.8</v>
      </c>
      <c r="AN962" s="361">
        <v>0</v>
      </c>
      <c r="AO962" s="361">
        <v>0.4</v>
      </c>
      <c r="AP962" s="361">
        <v>0.60000000000000009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3.1428571428571428</v>
      </c>
      <c r="D965" s="283">
        <v>0</v>
      </c>
      <c r="E965" s="69">
        <v>0.14285714285714285</v>
      </c>
      <c r="F965" s="69">
        <v>2.7142857142857144</v>
      </c>
      <c r="G965" s="69">
        <v>0.14285714285714285</v>
      </c>
      <c r="H965" s="69">
        <v>0.14285714285714285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1.1428571428571428</v>
      </c>
      <c r="R965" s="283">
        <v>0</v>
      </c>
      <c r="S965" s="69">
        <v>0.14285714285714285</v>
      </c>
      <c r="T965" s="69">
        <v>1</v>
      </c>
      <c r="U965" s="69">
        <v>0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4.2857142857142865</v>
      </c>
      <c r="AF965" s="283">
        <v>0</v>
      </c>
      <c r="AG965" s="69">
        <v>0.2857142857142857</v>
      </c>
      <c r="AH965" s="69">
        <v>3.7142857142857144</v>
      </c>
      <c r="AI965" s="69">
        <v>0.14285714285714285</v>
      </c>
      <c r="AJ965" s="69">
        <v>0.14285714285714285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2</v>
      </c>
      <c r="D966" s="286">
        <v>0</v>
      </c>
      <c r="E966" s="100">
        <v>0.42857142857142855</v>
      </c>
      <c r="F966" s="100">
        <v>1.4285714285714286</v>
      </c>
      <c r="G966" s="100">
        <v>0.14285714285714285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1.4285714285714284</v>
      </c>
      <c r="R966" s="286">
        <v>0</v>
      </c>
      <c r="S966" s="100">
        <v>0.5714285714285714</v>
      </c>
      <c r="T966" s="100">
        <v>0.8571428571428571</v>
      </c>
      <c r="U966" s="100">
        <v>0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3.4285714285714284</v>
      </c>
      <c r="AF966" s="286">
        <v>0</v>
      </c>
      <c r="AG966" s="100">
        <v>1</v>
      </c>
      <c r="AH966" s="100">
        <v>2.2857142857142856</v>
      </c>
      <c r="AI966" s="100">
        <v>0.14285714285714285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2.5714285714285712</v>
      </c>
      <c r="D967" s="286">
        <v>0.14285714285714285</v>
      </c>
      <c r="E967" s="100">
        <v>0.14285714285714285</v>
      </c>
      <c r="F967" s="100">
        <v>2</v>
      </c>
      <c r="G967" s="100">
        <v>0.2857142857142857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0.85714285714285721</v>
      </c>
      <c r="R967" s="286">
        <v>0</v>
      </c>
      <c r="S967" s="100">
        <v>0.14285714285714285</v>
      </c>
      <c r="T967" s="100">
        <v>0.7142857142857143</v>
      </c>
      <c r="U967" s="100">
        <v>0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3.4285714285714284</v>
      </c>
      <c r="AF967" s="286">
        <v>0.14285714285714285</v>
      </c>
      <c r="AG967" s="100">
        <v>0.2857142857142857</v>
      </c>
      <c r="AH967" s="100">
        <v>2.7142857142857144</v>
      </c>
      <c r="AI967" s="100">
        <v>0.2857142857142857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2.2857142857142856</v>
      </c>
      <c r="D968" s="286">
        <v>0</v>
      </c>
      <c r="E968" s="100">
        <v>0</v>
      </c>
      <c r="F968" s="100">
        <v>1.8571428571428572</v>
      </c>
      <c r="G968" s="100">
        <v>0.42857142857142855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0.85714285714285698</v>
      </c>
      <c r="R968" s="286">
        <v>0</v>
      </c>
      <c r="S968" s="100">
        <v>0.14285714285714285</v>
      </c>
      <c r="T968" s="100">
        <v>0.5714285714285714</v>
      </c>
      <c r="U968" s="100">
        <v>0</v>
      </c>
      <c r="V968" s="100">
        <v>0</v>
      </c>
      <c r="W968" s="100">
        <v>0.14285714285714285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3.1428571428571423</v>
      </c>
      <c r="AF968" s="286">
        <v>0</v>
      </c>
      <c r="AG968" s="100">
        <v>0.14285714285714285</v>
      </c>
      <c r="AH968" s="100">
        <v>2.4285714285714284</v>
      </c>
      <c r="AI968" s="100">
        <v>0.42857142857142855</v>
      </c>
      <c r="AJ968" s="100">
        <v>0</v>
      </c>
      <c r="AK968" s="100">
        <v>0.14285714285714285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1.7142857142857144</v>
      </c>
      <c r="D969" s="286">
        <v>0</v>
      </c>
      <c r="E969" s="100">
        <v>0</v>
      </c>
      <c r="F969" s="100">
        <v>1.4285714285714286</v>
      </c>
      <c r="G969" s="100">
        <v>0.2857142857142857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</v>
      </c>
      <c r="R969" s="286">
        <v>0.14285714285714285</v>
      </c>
      <c r="S969" s="100">
        <v>0</v>
      </c>
      <c r="T969" s="100">
        <v>0.7142857142857143</v>
      </c>
      <c r="U969" s="100">
        <v>0.14285714285714285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2.714285714285714</v>
      </c>
      <c r="AF969" s="286">
        <v>0.14285714285714285</v>
      </c>
      <c r="AG969" s="100">
        <v>0</v>
      </c>
      <c r="AH969" s="100">
        <v>2.1428571428571428</v>
      </c>
      <c r="AI969" s="100">
        <v>0.42857142857142855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2</v>
      </c>
      <c r="D970" s="286">
        <v>0.2857142857142857</v>
      </c>
      <c r="E970" s="100">
        <v>0.2857142857142857</v>
      </c>
      <c r="F970" s="100">
        <v>1.2857142857142858</v>
      </c>
      <c r="G970" s="100">
        <v>0.14285714285714285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1.1428571428571428</v>
      </c>
      <c r="R970" s="286">
        <v>0.2857142857142857</v>
      </c>
      <c r="S970" s="100">
        <v>0</v>
      </c>
      <c r="T970" s="100">
        <v>0.8571428571428571</v>
      </c>
      <c r="U970" s="100">
        <v>0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3.1428571428571428</v>
      </c>
      <c r="AF970" s="286">
        <v>0.5714285714285714</v>
      </c>
      <c r="AG970" s="100">
        <v>0.2857142857142857</v>
      </c>
      <c r="AH970" s="100">
        <v>2.1428571428571428</v>
      </c>
      <c r="AI970" s="100">
        <v>0.14285714285714285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1.2857142857142856</v>
      </c>
      <c r="D971" s="286">
        <v>0.14285714285714285</v>
      </c>
      <c r="E971" s="100">
        <v>0.14285714285714285</v>
      </c>
      <c r="F971" s="100">
        <v>1</v>
      </c>
      <c r="G971" s="100">
        <v>0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</v>
      </c>
      <c r="R971" s="286">
        <v>0</v>
      </c>
      <c r="S971" s="100">
        <v>0</v>
      </c>
      <c r="T971" s="100">
        <v>1</v>
      </c>
      <c r="U971" s="100">
        <v>0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2.2857142857142856</v>
      </c>
      <c r="AF971" s="286">
        <v>0.14285714285714285</v>
      </c>
      <c r="AG971" s="100">
        <v>0.14285714285714285</v>
      </c>
      <c r="AH971" s="100">
        <v>2</v>
      </c>
      <c r="AI971" s="100">
        <v>0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1.2857142857142858</v>
      </c>
      <c r="D972" s="286">
        <v>0</v>
      </c>
      <c r="E972" s="100">
        <v>0</v>
      </c>
      <c r="F972" s="100">
        <v>1.2857142857142858</v>
      </c>
      <c r="G972" s="100">
        <v>0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</v>
      </c>
      <c r="R972" s="286">
        <v>0</v>
      </c>
      <c r="S972" s="100">
        <v>0</v>
      </c>
      <c r="T972" s="100">
        <v>1</v>
      </c>
      <c r="U972" s="100">
        <v>0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2.2857142857142856</v>
      </c>
      <c r="AF972" s="286">
        <v>0</v>
      </c>
      <c r="AG972" s="100">
        <v>0</v>
      </c>
      <c r="AH972" s="100">
        <v>2.2857142857142856</v>
      </c>
      <c r="AI972" s="100">
        <v>0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0.5714285714285714</v>
      </c>
      <c r="D973" s="286">
        <v>0</v>
      </c>
      <c r="E973" s="100">
        <v>0</v>
      </c>
      <c r="F973" s="100">
        <v>0.42857142857142855</v>
      </c>
      <c r="G973" s="100">
        <v>0.14285714285714285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0.42857142857142855</v>
      </c>
      <c r="R973" s="286">
        <v>0</v>
      </c>
      <c r="S973" s="100">
        <v>0</v>
      </c>
      <c r="T973" s="100">
        <v>0.42857142857142855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</v>
      </c>
      <c r="AF973" s="286">
        <v>0</v>
      </c>
      <c r="AG973" s="100">
        <v>0</v>
      </c>
      <c r="AH973" s="100">
        <v>0.8571428571428571</v>
      </c>
      <c r="AI973" s="100">
        <v>0.14285714285714285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1.2857142857142856</v>
      </c>
      <c r="D974" s="286">
        <v>0</v>
      </c>
      <c r="E974" s="100">
        <v>0</v>
      </c>
      <c r="F974" s="100">
        <v>1</v>
      </c>
      <c r="G974" s="100">
        <v>0.2857142857142857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0.5714285714285714</v>
      </c>
      <c r="R974" s="286">
        <v>0</v>
      </c>
      <c r="S974" s="100">
        <v>0</v>
      </c>
      <c r="T974" s="100">
        <v>0.42857142857142855</v>
      </c>
      <c r="U974" s="100">
        <v>0.14285714285714285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1.8571428571428572</v>
      </c>
      <c r="AF974" s="286">
        <v>0</v>
      </c>
      <c r="AG974" s="100">
        <v>0</v>
      </c>
      <c r="AH974" s="100">
        <v>1.4285714285714286</v>
      </c>
      <c r="AI974" s="100">
        <v>0.42857142857142855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0.8571428571428571</v>
      </c>
      <c r="D975" s="286">
        <v>0</v>
      </c>
      <c r="E975" s="100">
        <v>0</v>
      </c>
      <c r="F975" s="100">
        <v>0.8571428571428571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0.5714285714285714</v>
      </c>
      <c r="R975" s="286">
        <v>0</v>
      </c>
      <c r="S975" s="100">
        <v>0</v>
      </c>
      <c r="T975" s="100">
        <v>0.5714285714285714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1.4285714285714286</v>
      </c>
      <c r="AF975" s="286">
        <v>0</v>
      </c>
      <c r="AG975" s="100">
        <v>0</v>
      </c>
      <c r="AH975" s="100">
        <v>1.4285714285714286</v>
      </c>
      <c r="AI975" s="100">
        <v>0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1.4285714285714284</v>
      </c>
      <c r="D976" s="286">
        <v>0.14285714285714285</v>
      </c>
      <c r="E976" s="100">
        <v>0.14285714285714285</v>
      </c>
      <c r="F976" s="100">
        <v>1</v>
      </c>
      <c r="G976" s="100">
        <v>0</v>
      </c>
      <c r="H976" s="100">
        <v>0.14285714285714285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0.42857142857142855</v>
      </c>
      <c r="R976" s="286">
        <v>0</v>
      </c>
      <c r="S976" s="100">
        <v>0.14285714285714285</v>
      </c>
      <c r="T976" s="100">
        <v>0.2857142857142857</v>
      </c>
      <c r="U976" s="100">
        <v>0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1.8571428571428572</v>
      </c>
      <c r="AF976" s="286">
        <v>0.14285714285714285</v>
      </c>
      <c r="AG976" s="100">
        <v>0.2857142857142857</v>
      </c>
      <c r="AH976" s="100">
        <v>1.2857142857142858</v>
      </c>
      <c r="AI976" s="100">
        <v>0</v>
      </c>
      <c r="AJ976" s="100">
        <v>0.14285714285714285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1.4285714285714284</v>
      </c>
      <c r="D977" s="286">
        <v>0.2857142857142857</v>
      </c>
      <c r="E977" s="100">
        <v>0</v>
      </c>
      <c r="F977" s="100">
        <v>1</v>
      </c>
      <c r="G977" s="100">
        <v>0.14285714285714285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0.42857142857142855</v>
      </c>
      <c r="R977" s="286">
        <v>0</v>
      </c>
      <c r="S977" s="100">
        <v>0</v>
      </c>
      <c r="T977" s="100">
        <v>0.42857142857142855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1.8571428571428572</v>
      </c>
      <c r="AF977" s="286">
        <v>0.2857142857142857</v>
      </c>
      <c r="AG977" s="100">
        <v>0</v>
      </c>
      <c r="AH977" s="100">
        <v>1.4285714285714286</v>
      </c>
      <c r="AI977" s="100">
        <v>0.14285714285714285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0.71428571428571419</v>
      </c>
      <c r="D978" s="286">
        <v>0</v>
      </c>
      <c r="E978" s="100">
        <v>0</v>
      </c>
      <c r="F978" s="100">
        <v>0.42857142857142855</v>
      </c>
      <c r="G978" s="100">
        <v>0.2857142857142857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0.14285714285714285</v>
      </c>
      <c r="R978" s="286">
        <v>0</v>
      </c>
      <c r="S978" s="100">
        <v>0</v>
      </c>
      <c r="T978" s="100">
        <v>0.14285714285714285</v>
      </c>
      <c r="U978" s="100">
        <v>0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0.8571428571428571</v>
      </c>
      <c r="AF978" s="286">
        <v>0</v>
      </c>
      <c r="AG978" s="100">
        <v>0</v>
      </c>
      <c r="AH978" s="100">
        <v>0.5714285714285714</v>
      </c>
      <c r="AI978" s="100">
        <v>0.2857142857142857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0.8571428571428571</v>
      </c>
      <c r="D979" s="286">
        <v>0.2857142857142857</v>
      </c>
      <c r="E979" s="100">
        <v>0</v>
      </c>
      <c r="F979" s="100">
        <v>0.5714285714285714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0.99999999999999978</v>
      </c>
      <c r="R979" s="286">
        <v>0.2857142857142857</v>
      </c>
      <c r="S979" s="100">
        <v>0.14285714285714285</v>
      </c>
      <c r="T979" s="100">
        <v>0.2857142857142857</v>
      </c>
      <c r="U979" s="100">
        <v>0.14285714285714285</v>
      </c>
      <c r="V979" s="100">
        <v>0</v>
      </c>
      <c r="W979" s="100">
        <v>0</v>
      </c>
      <c r="X979" s="100">
        <v>0.14285714285714285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1.8571428571428568</v>
      </c>
      <c r="AF979" s="286">
        <v>0.5714285714285714</v>
      </c>
      <c r="AG979" s="100">
        <v>0.14285714285714285</v>
      </c>
      <c r="AH979" s="100">
        <v>0.8571428571428571</v>
      </c>
      <c r="AI979" s="100">
        <v>0.14285714285714285</v>
      </c>
      <c r="AJ979" s="100">
        <v>0</v>
      </c>
      <c r="AK979" s="100">
        <v>0</v>
      </c>
      <c r="AL979" s="100">
        <v>0.14285714285714285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1.5714285714285712</v>
      </c>
      <c r="D980" s="286">
        <v>0.2857142857142857</v>
      </c>
      <c r="E980" s="100">
        <v>0</v>
      </c>
      <c r="F980" s="100">
        <v>1.1428571428571428</v>
      </c>
      <c r="G980" s="100">
        <v>0.14285714285714285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0.5714285714285714</v>
      </c>
      <c r="R980" s="286">
        <v>0</v>
      </c>
      <c r="S980" s="100">
        <v>0</v>
      </c>
      <c r="T980" s="100">
        <v>0.5714285714285714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2.1428571428571428</v>
      </c>
      <c r="AF980" s="286">
        <v>0.2857142857142857</v>
      </c>
      <c r="AG980" s="100">
        <v>0</v>
      </c>
      <c r="AH980" s="100">
        <v>1.7142857142857142</v>
      </c>
      <c r="AI980" s="100">
        <v>0.14285714285714285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0.5714285714285714</v>
      </c>
      <c r="D981" s="286">
        <v>0</v>
      </c>
      <c r="E981" s="100">
        <v>0</v>
      </c>
      <c r="F981" s="100">
        <v>0.5714285714285714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0.42857142857142855</v>
      </c>
      <c r="R981" s="286">
        <v>0</v>
      </c>
      <c r="S981" s="100">
        <v>0</v>
      </c>
      <c r="T981" s="100">
        <v>0.2857142857142857</v>
      </c>
      <c r="U981" s="100">
        <v>0</v>
      </c>
      <c r="V981" s="100">
        <v>0.14285714285714285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</v>
      </c>
      <c r="AF981" s="286">
        <v>0</v>
      </c>
      <c r="AG981" s="100">
        <v>0</v>
      </c>
      <c r="AH981" s="100">
        <v>0.8571428571428571</v>
      </c>
      <c r="AI981" s="100">
        <v>0</v>
      </c>
      <c r="AJ981" s="100">
        <v>0.14285714285714285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1.1428571428571428</v>
      </c>
      <c r="D982" s="286">
        <v>0.14285714285714285</v>
      </c>
      <c r="E982" s="100">
        <v>0</v>
      </c>
      <c r="F982" s="100">
        <v>0.7142857142857143</v>
      </c>
      <c r="G982" s="100">
        <v>0.14285714285714285</v>
      </c>
      <c r="H982" s="100">
        <v>0.14285714285714285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1.714285714285714</v>
      </c>
      <c r="R982" s="286">
        <v>0.14285714285714285</v>
      </c>
      <c r="S982" s="100">
        <v>0</v>
      </c>
      <c r="T982" s="100">
        <v>1.1428571428571428</v>
      </c>
      <c r="U982" s="100">
        <v>0.14285714285714285</v>
      </c>
      <c r="V982" s="100">
        <v>0.2857142857142857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2.8571428571428568</v>
      </c>
      <c r="AF982" s="286">
        <v>0.2857142857142857</v>
      </c>
      <c r="AG982" s="100">
        <v>0</v>
      </c>
      <c r="AH982" s="100">
        <v>1.8571428571428572</v>
      </c>
      <c r="AI982" s="100">
        <v>0.2857142857142857</v>
      </c>
      <c r="AJ982" s="100">
        <v>0.42857142857142855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0.2857142857142857</v>
      </c>
      <c r="D983" s="286">
        <v>0</v>
      </c>
      <c r="E983" s="100">
        <v>0</v>
      </c>
      <c r="F983" s="100">
        <v>0.14285714285714285</v>
      </c>
      <c r="G983" s="100">
        <v>0.14285714285714285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0.85714285714285721</v>
      </c>
      <c r="R983" s="286">
        <v>0</v>
      </c>
      <c r="S983" s="100">
        <v>0</v>
      </c>
      <c r="T983" s="100">
        <v>0.7142857142857143</v>
      </c>
      <c r="U983" s="100">
        <v>0</v>
      </c>
      <c r="V983" s="100">
        <v>0</v>
      </c>
      <c r="W983" s="100">
        <v>0.14285714285714285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1.1428571428571428</v>
      </c>
      <c r="AF983" s="286">
        <v>0</v>
      </c>
      <c r="AG983" s="100">
        <v>0</v>
      </c>
      <c r="AH983" s="100">
        <v>0.8571428571428571</v>
      </c>
      <c r="AI983" s="100">
        <v>0.14285714285714285</v>
      </c>
      <c r="AJ983" s="100">
        <v>0</v>
      </c>
      <c r="AK983" s="100">
        <v>0.14285714285714285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</v>
      </c>
      <c r="D984" s="286">
        <v>0</v>
      </c>
      <c r="E984" s="100">
        <v>0</v>
      </c>
      <c r="F984" s="100">
        <v>1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1.4285714285714286</v>
      </c>
      <c r="R984" s="286">
        <v>0</v>
      </c>
      <c r="S984" s="100">
        <v>0</v>
      </c>
      <c r="T984" s="100">
        <v>1.2857142857142858</v>
      </c>
      <c r="U984" s="100">
        <v>0</v>
      </c>
      <c r="V984" s="100">
        <v>0</v>
      </c>
      <c r="W984" s="100">
        <v>0</v>
      </c>
      <c r="X984" s="100">
        <v>0.14285714285714285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2.4285714285714284</v>
      </c>
      <c r="AF984" s="286">
        <v>0</v>
      </c>
      <c r="AG984" s="100">
        <v>0</v>
      </c>
      <c r="AH984" s="100">
        <v>2.2857142857142856</v>
      </c>
      <c r="AI984" s="100">
        <v>0</v>
      </c>
      <c r="AJ984" s="100">
        <v>0</v>
      </c>
      <c r="AK984" s="100">
        <v>0</v>
      </c>
      <c r="AL984" s="100">
        <v>0.14285714285714285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0.85714285714285721</v>
      </c>
      <c r="D985" s="286">
        <v>0</v>
      </c>
      <c r="E985" s="100">
        <v>0</v>
      </c>
      <c r="F985" s="100">
        <v>0.7142857142857143</v>
      </c>
      <c r="G985" s="100">
        <v>0.14285714285714285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1</v>
      </c>
      <c r="R985" s="286">
        <v>0</v>
      </c>
      <c r="S985" s="100">
        <v>0</v>
      </c>
      <c r="T985" s="100">
        <v>0.8571428571428571</v>
      </c>
      <c r="U985" s="100">
        <v>0.14285714285714285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1.8571428571428572</v>
      </c>
      <c r="AF985" s="286">
        <v>0</v>
      </c>
      <c r="AG985" s="100">
        <v>0</v>
      </c>
      <c r="AH985" s="100">
        <v>1.5714285714285714</v>
      </c>
      <c r="AI985" s="100">
        <v>0.2857142857142857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1.4285714285714286</v>
      </c>
      <c r="D986" s="286">
        <v>0.14285714285714285</v>
      </c>
      <c r="E986" s="100">
        <v>0</v>
      </c>
      <c r="F986" s="100">
        <v>1.2857142857142858</v>
      </c>
      <c r="G986" s="100">
        <v>0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1.1428571428571428</v>
      </c>
      <c r="R986" s="286">
        <v>0</v>
      </c>
      <c r="S986" s="100">
        <v>0</v>
      </c>
      <c r="T986" s="100">
        <v>0.7142857142857143</v>
      </c>
      <c r="U986" s="100">
        <v>0.2857142857142857</v>
      </c>
      <c r="V986" s="100">
        <v>0</v>
      </c>
      <c r="W986" s="100">
        <v>0.14285714285714285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2.5714285714285712</v>
      </c>
      <c r="AF986" s="286">
        <v>0.14285714285714285</v>
      </c>
      <c r="AG986" s="100">
        <v>0</v>
      </c>
      <c r="AH986" s="100">
        <v>2</v>
      </c>
      <c r="AI986" s="100">
        <v>0.2857142857142857</v>
      </c>
      <c r="AJ986" s="100">
        <v>0</v>
      </c>
      <c r="AK986" s="100">
        <v>0.14285714285714285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0.5714285714285714</v>
      </c>
      <c r="D987" s="286">
        <v>0</v>
      </c>
      <c r="E987" s="100">
        <v>0</v>
      </c>
      <c r="F987" s="100">
        <v>0.5714285714285714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1.2857142857142856</v>
      </c>
      <c r="R987" s="286">
        <v>0</v>
      </c>
      <c r="S987" s="100">
        <v>0</v>
      </c>
      <c r="T987" s="100">
        <v>0.8571428571428571</v>
      </c>
      <c r="U987" s="100">
        <v>0.2857142857142857</v>
      </c>
      <c r="V987" s="100">
        <v>0</v>
      </c>
      <c r="W987" s="100">
        <v>0</v>
      </c>
      <c r="X987" s="100">
        <v>0.14285714285714285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1.8571428571428572</v>
      </c>
      <c r="AF987" s="286">
        <v>0</v>
      </c>
      <c r="AG987" s="100">
        <v>0</v>
      </c>
      <c r="AH987" s="100">
        <v>1.4285714285714286</v>
      </c>
      <c r="AI987" s="100">
        <v>0.2857142857142857</v>
      </c>
      <c r="AJ987" s="100">
        <v>0</v>
      </c>
      <c r="AK987" s="100">
        <v>0</v>
      </c>
      <c r="AL987" s="100">
        <v>0.14285714285714285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1.2857142857142858</v>
      </c>
      <c r="D988" s="286">
        <v>0</v>
      </c>
      <c r="E988" s="100">
        <v>0</v>
      </c>
      <c r="F988" s="100">
        <v>1.2857142857142858</v>
      </c>
      <c r="G988" s="100">
        <v>0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1.4285714285714284</v>
      </c>
      <c r="R988" s="286">
        <v>0</v>
      </c>
      <c r="S988" s="100">
        <v>0</v>
      </c>
      <c r="T988" s="100">
        <v>0.8571428571428571</v>
      </c>
      <c r="U988" s="100">
        <v>0.42857142857142855</v>
      </c>
      <c r="V988" s="100">
        <v>0.14285714285714285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2.714285714285714</v>
      </c>
      <c r="AF988" s="286">
        <v>0</v>
      </c>
      <c r="AG988" s="100">
        <v>0</v>
      </c>
      <c r="AH988" s="100">
        <v>2.1428571428571428</v>
      </c>
      <c r="AI988" s="100">
        <v>0.42857142857142855</v>
      </c>
      <c r="AJ988" s="100">
        <v>0.14285714285714285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1.4285714285714286</v>
      </c>
      <c r="D989" s="286">
        <v>0</v>
      </c>
      <c r="E989" s="100">
        <v>0</v>
      </c>
      <c r="F989" s="100">
        <v>1.2857142857142858</v>
      </c>
      <c r="G989" s="100">
        <v>0</v>
      </c>
      <c r="H989" s="100">
        <v>0.14285714285714285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2.9999999999999996</v>
      </c>
      <c r="R989" s="286">
        <v>0</v>
      </c>
      <c r="S989" s="100">
        <v>0.14285714285714285</v>
      </c>
      <c r="T989" s="100">
        <v>2.4285714285714284</v>
      </c>
      <c r="U989" s="100">
        <v>0</v>
      </c>
      <c r="V989" s="100">
        <v>0</v>
      </c>
      <c r="W989" s="100">
        <v>0.2857142857142857</v>
      </c>
      <c r="X989" s="100">
        <v>0.14285714285714285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4.4285714285714288</v>
      </c>
      <c r="AF989" s="286">
        <v>0</v>
      </c>
      <c r="AG989" s="100">
        <v>0.14285714285714285</v>
      </c>
      <c r="AH989" s="100">
        <v>3.7142857142857144</v>
      </c>
      <c r="AI989" s="100">
        <v>0</v>
      </c>
      <c r="AJ989" s="100">
        <v>0.14285714285714285</v>
      </c>
      <c r="AK989" s="100">
        <v>0.2857142857142857</v>
      </c>
      <c r="AL989" s="100">
        <v>0.14285714285714285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2.2857142857142856</v>
      </c>
      <c r="D990" s="286">
        <v>0.14285714285714285</v>
      </c>
      <c r="E990" s="100">
        <v>0.2857142857142857</v>
      </c>
      <c r="F990" s="100">
        <v>1.8571428571428572</v>
      </c>
      <c r="G990" s="100">
        <v>0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2.2857142857142856</v>
      </c>
      <c r="R990" s="286">
        <v>0.2857142857142857</v>
      </c>
      <c r="S990" s="100">
        <v>0.2857142857142857</v>
      </c>
      <c r="T990" s="100">
        <v>1.4285714285714286</v>
      </c>
      <c r="U990" s="100">
        <v>0</v>
      </c>
      <c r="V990" s="100">
        <v>0.14285714285714285</v>
      </c>
      <c r="W990" s="100">
        <v>0.14285714285714285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4.5714285714285721</v>
      </c>
      <c r="AF990" s="286">
        <v>0.42857142857142855</v>
      </c>
      <c r="AG990" s="100">
        <v>0.5714285714285714</v>
      </c>
      <c r="AH990" s="100">
        <v>3.2857142857142856</v>
      </c>
      <c r="AI990" s="100">
        <v>0</v>
      </c>
      <c r="AJ990" s="100">
        <v>0.14285714285714285</v>
      </c>
      <c r="AK990" s="100">
        <v>0.14285714285714285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3.1428571428571423</v>
      </c>
      <c r="D991" s="286">
        <v>0.42857142857142855</v>
      </c>
      <c r="E991" s="100">
        <v>0.2857142857142857</v>
      </c>
      <c r="F991" s="100">
        <v>2.1428571428571428</v>
      </c>
      <c r="G991" s="100">
        <v>0</v>
      </c>
      <c r="H991" s="100">
        <v>0</v>
      </c>
      <c r="I991" s="100">
        <v>0.2857142857142857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3.1428571428571428</v>
      </c>
      <c r="R991" s="286">
        <v>0.14285714285714285</v>
      </c>
      <c r="S991" s="100">
        <v>0.2857142857142857</v>
      </c>
      <c r="T991" s="100">
        <v>2</v>
      </c>
      <c r="U991" s="100">
        <v>0.5714285714285714</v>
      </c>
      <c r="V991" s="100">
        <v>0</v>
      </c>
      <c r="W991" s="100">
        <v>0.14285714285714285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6.2857142857142865</v>
      </c>
      <c r="AF991" s="286">
        <v>0.5714285714285714</v>
      </c>
      <c r="AG991" s="100">
        <v>0.5714285714285714</v>
      </c>
      <c r="AH991" s="100">
        <v>4.1428571428571432</v>
      </c>
      <c r="AI991" s="100">
        <v>0.5714285714285714</v>
      </c>
      <c r="AJ991" s="100">
        <v>0</v>
      </c>
      <c r="AK991" s="100">
        <v>0.42857142857142855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4.7142857142857144</v>
      </c>
      <c r="D992" s="286">
        <v>0.5714285714285714</v>
      </c>
      <c r="E992" s="100">
        <v>0.14285714285714285</v>
      </c>
      <c r="F992" s="100">
        <v>3.7142857142857144</v>
      </c>
      <c r="G992" s="100">
        <v>0.2857142857142857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6.7142857142857144</v>
      </c>
      <c r="R992" s="286">
        <v>0.2857142857142857</v>
      </c>
      <c r="S992" s="100">
        <v>0</v>
      </c>
      <c r="T992" s="100">
        <v>5</v>
      </c>
      <c r="U992" s="100">
        <v>0.5714285714285714</v>
      </c>
      <c r="V992" s="100">
        <v>0.7142857142857143</v>
      </c>
      <c r="W992" s="100">
        <v>0</v>
      </c>
      <c r="X992" s="100">
        <v>0.14285714285714285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11.428571428571427</v>
      </c>
      <c r="AF992" s="286">
        <v>0.8571428571428571</v>
      </c>
      <c r="AG992" s="100">
        <v>0.14285714285714285</v>
      </c>
      <c r="AH992" s="100">
        <v>8.7142857142857135</v>
      </c>
      <c r="AI992" s="100">
        <v>0.8571428571428571</v>
      </c>
      <c r="AJ992" s="100">
        <v>0.7142857142857143</v>
      </c>
      <c r="AK992" s="100">
        <v>0</v>
      </c>
      <c r="AL992" s="100">
        <v>0.14285714285714285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4</v>
      </c>
      <c r="D993" s="286">
        <v>0.42857142857142855</v>
      </c>
      <c r="E993" s="100">
        <v>0.2857142857142857</v>
      </c>
      <c r="F993" s="100">
        <v>3</v>
      </c>
      <c r="G993" s="100">
        <v>0.2857142857142857</v>
      </c>
      <c r="H993" s="100">
        <v>0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5.1428571428571432</v>
      </c>
      <c r="R993" s="286">
        <v>0.42857142857142855</v>
      </c>
      <c r="S993" s="100">
        <v>0</v>
      </c>
      <c r="T993" s="100">
        <v>3.7142857142857144</v>
      </c>
      <c r="U993" s="100">
        <v>0.8571428571428571</v>
      </c>
      <c r="V993" s="100">
        <v>0</v>
      </c>
      <c r="W993" s="100">
        <v>0</v>
      </c>
      <c r="X993" s="100">
        <v>0.14285714285714285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9.1428571428571423</v>
      </c>
      <c r="AF993" s="286">
        <v>0.8571428571428571</v>
      </c>
      <c r="AG993" s="100">
        <v>0.2857142857142857</v>
      </c>
      <c r="AH993" s="100">
        <v>6.7142857142857144</v>
      </c>
      <c r="AI993" s="100">
        <v>1.1428571428571428</v>
      </c>
      <c r="AJ993" s="100">
        <v>0</v>
      </c>
      <c r="AK993" s="100">
        <v>0</v>
      </c>
      <c r="AL993" s="100">
        <v>0.14285714285714285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5.0000000000000009</v>
      </c>
      <c r="D994" s="286">
        <v>0.5714285714285714</v>
      </c>
      <c r="E994" s="100">
        <v>0</v>
      </c>
      <c r="F994" s="100">
        <v>3.8571428571428572</v>
      </c>
      <c r="G994" s="100">
        <v>0.42857142857142855</v>
      </c>
      <c r="H994" s="100">
        <v>0.14285714285714285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5.7142857142857144</v>
      </c>
      <c r="R994" s="286">
        <v>0.14285714285714285</v>
      </c>
      <c r="S994" s="100">
        <v>0.42857142857142855</v>
      </c>
      <c r="T994" s="100">
        <v>4.1428571428571432</v>
      </c>
      <c r="U994" s="100">
        <v>0.8571428571428571</v>
      </c>
      <c r="V994" s="100">
        <v>0</v>
      </c>
      <c r="W994" s="100">
        <v>0</v>
      </c>
      <c r="X994" s="100">
        <v>0</v>
      </c>
      <c r="Y994" s="100">
        <v>0.14285714285714285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10.714285714285714</v>
      </c>
      <c r="AF994" s="286">
        <v>0.7142857142857143</v>
      </c>
      <c r="AG994" s="100">
        <v>0.42857142857142855</v>
      </c>
      <c r="AH994" s="100">
        <v>8</v>
      </c>
      <c r="AI994" s="100">
        <v>1.2857142857142858</v>
      </c>
      <c r="AJ994" s="100">
        <v>0.14285714285714285</v>
      </c>
      <c r="AK994" s="100">
        <v>0</v>
      </c>
      <c r="AL994" s="100">
        <v>0</v>
      </c>
      <c r="AM994" s="100">
        <v>0.14285714285714285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4.4285714285714279</v>
      </c>
      <c r="D995" s="286">
        <v>0.2857142857142857</v>
      </c>
      <c r="E995" s="100">
        <v>0.42857142857142855</v>
      </c>
      <c r="F995" s="100">
        <v>3.1428571428571428</v>
      </c>
      <c r="G995" s="100">
        <v>0.5714285714285714</v>
      </c>
      <c r="H995" s="100">
        <v>0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6.8571428571428577</v>
      </c>
      <c r="R995" s="286">
        <v>0.5714285714285714</v>
      </c>
      <c r="S995" s="100">
        <v>0.42857142857142855</v>
      </c>
      <c r="T995" s="100">
        <v>5.2857142857142856</v>
      </c>
      <c r="U995" s="100">
        <v>0.42857142857142855</v>
      </c>
      <c r="V995" s="100">
        <v>0.14285714285714285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11.285714285714285</v>
      </c>
      <c r="AF995" s="286">
        <v>0.8571428571428571</v>
      </c>
      <c r="AG995" s="100">
        <v>0.8571428571428571</v>
      </c>
      <c r="AH995" s="100">
        <v>8.4285714285714288</v>
      </c>
      <c r="AI995" s="100">
        <v>1</v>
      </c>
      <c r="AJ995" s="100">
        <v>0.14285714285714285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8.1428571428571423</v>
      </c>
      <c r="D996" s="286">
        <v>0.7142857142857143</v>
      </c>
      <c r="E996" s="100">
        <v>0.5714285714285714</v>
      </c>
      <c r="F996" s="100">
        <v>6</v>
      </c>
      <c r="G996" s="100">
        <v>0.5714285714285714</v>
      </c>
      <c r="H996" s="100">
        <v>0.2857142857142857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10.714285714285714</v>
      </c>
      <c r="R996" s="286">
        <v>0.8571428571428571</v>
      </c>
      <c r="S996" s="100">
        <v>0.8571428571428571</v>
      </c>
      <c r="T996" s="100">
        <v>7.7142857142857144</v>
      </c>
      <c r="U996" s="100">
        <v>1</v>
      </c>
      <c r="V996" s="100">
        <v>0.14285714285714285</v>
      </c>
      <c r="W996" s="100">
        <v>0.14285714285714285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18.857142857142858</v>
      </c>
      <c r="AF996" s="286">
        <v>1.5714285714285714</v>
      </c>
      <c r="AG996" s="100">
        <v>1.4285714285714286</v>
      </c>
      <c r="AH996" s="100">
        <v>13.714285714285714</v>
      </c>
      <c r="AI996" s="100">
        <v>1.5714285714285714</v>
      </c>
      <c r="AJ996" s="100">
        <v>0.42857142857142855</v>
      </c>
      <c r="AK996" s="100">
        <v>0.14285714285714285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8</v>
      </c>
      <c r="D997" s="286">
        <v>0.14285714285714285</v>
      </c>
      <c r="E997" s="100">
        <v>0.42857142857142855</v>
      </c>
      <c r="F997" s="100">
        <v>6.4285714285714288</v>
      </c>
      <c r="G997" s="100">
        <v>1</v>
      </c>
      <c r="H997" s="100">
        <v>0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9.2857142857142865</v>
      </c>
      <c r="R997" s="286">
        <v>2.1428571428571428</v>
      </c>
      <c r="S997" s="100">
        <v>0.7142857142857143</v>
      </c>
      <c r="T997" s="100">
        <v>5.4285714285714288</v>
      </c>
      <c r="U997" s="100">
        <v>0.8571428571428571</v>
      </c>
      <c r="V997" s="100">
        <v>0.14285714285714285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17.285714285714285</v>
      </c>
      <c r="AF997" s="286">
        <v>2.2857142857142856</v>
      </c>
      <c r="AG997" s="100">
        <v>1.1428571428571428</v>
      </c>
      <c r="AH997" s="100">
        <v>11.857142857142858</v>
      </c>
      <c r="AI997" s="100">
        <v>1.8571428571428572</v>
      </c>
      <c r="AJ997" s="100">
        <v>0.14285714285714285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8.2857142857142847</v>
      </c>
      <c r="D998" s="286">
        <v>1.4285714285714286</v>
      </c>
      <c r="E998" s="100">
        <v>0.5714285714285714</v>
      </c>
      <c r="F998" s="100">
        <v>5.4285714285714288</v>
      </c>
      <c r="G998" s="100">
        <v>0.7142857142857143</v>
      </c>
      <c r="H998" s="100">
        <v>0.14285714285714285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6.2857142857142856</v>
      </c>
      <c r="R998" s="286">
        <v>0.2857142857142857</v>
      </c>
      <c r="S998" s="100">
        <v>0.5714285714285714</v>
      </c>
      <c r="T998" s="100">
        <v>5</v>
      </c>
      <c r="U998" s="100">
        <v>0.42857142857142855</v>
      </c>
      <c r="V998" s="100">
        <v>0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14.571428571428569</v>
      </c>
      <c r="AF998" s="286">
        <v>1.7142857142857142</v>
      </c>
      <c r="AG998" s="100">
        <v>1.1428571428571428</v>
      </c>
      <c r="AH998" s="100">
        <v>10.428571428571429</v>
      </c>
      <c r="AI998" s="100">
        <v>1.1428571428571428</v>
      </c>
      <c r="AJ998" s="100">
        <v>0.14285714285714285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9.5714285714285712</v>
      </c>
      <c r="D999" s="286">
        <v>0.2857142857142857</v>
      </c>
      <c r="E999" s="100">
        <v>0.2857142857142857</v>
      </c>
      <c r="F999" s="100">
        <v>8.1428571428571423</v>
      </c>
      <c r="G999" s="100">
        <v>0.8571428571428571</v>
      </c>
      <c r="H999" s="100">
        <v>0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8.1428571428571423</v>
      </c>
      <c r="R999" s="286">
        <v>0.5714285714285714</v>
      </c>
      <c r="S999" s="100">
        <v>0.42857142857142855</v>
      </c>
      <c r="T999" s="100">
        <v>6.5714285714285712</v>
      </c>
      <c r="U999" s="100">
        <v>0.42857142857142855</v>
      </c>
      <c r="V999" s="100">
        <v>0.14285714285714285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17.714285714285712</v>
      </c>
      <c r="AF999" s="286">
        <v>0.8571428571428571</v>
      </c>
      <c r="AG999" s="100">
        <v>0.7142857142857143</v>
      </c>
      <c r="AH999" s="100">
        <v>14.714285714285714</v>
      </c>
      <c r="AI999" s="100">
        <v>1.2857142857142858</v>
      </c>
      <c r="AJ999" s="100">
        <v>0.14285714285714285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14.571428571428571</v>
      </c>
      <c r="D1000" s="286">
        <v>0.5714285714285714</v>
      </c>
      <c r="E1000" s="100">
        <v>0.8571428571428571</v>
      </c>
      <c r="F1000" s="100">
        <v>10.714285714285714</v>
      </c>
      <c r="G1000" s="100">
        <v>1.5714285714285714</v>
      </c>
      <c r="H1000" s="100">
        <v>0.8571428571428571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7.1428571428571432</v>
      </c>
      <c r="R1000" s="286">
        <v>1.1428571428571428</v>
      </c>
      <c r="S1000" s="100">
        <v>0.14285714285714285</v>
      </c>
      <c r="T1000" s="100">
        <v>5.1428571428571432</v>
      </c>
      <c r="U1000" s="100">
        <v>0.7142857142857143</v>
      </c>
      <c r="V1000" s="100">
        <v>0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21.714285714285715</v>
      </c>
      <c r="AF1000" s="286">
        <v>1.7142857142857142</v>
      </c>
      <c r="AG1000" s="100">
        <v>1</v>
      </c>
      <c r="AH1000" s="100">
        <v>15.857142857142858</v>
      </c>
      <c r="AI1000" s="100">
        <v>2.2857142857142856</v>
      </c>
      <c r="AJ1000" s="100">
        <v>0.8571428571428571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10.857142857142856</v>
      </c>
      <c r="D1001" s="286">
        <v>0.42857142857142855</v>
      </c>
      <c r="E1001" s="100">
        <v>0.7142857142857143</v>
      </c>
      <c r="F1001" s="100">
        <v>8.4285714285714288</v>
      </c>
      <c r="G1001" s="100">
        <v>0.42857142857142855</v>
      </c>
      <c r="H1001" s="100">
        <v>0.5714285714285714</v>
      </c>
      <c r="I1001" s="100">
        <v>0.14285714285714285</v>
      </c>
      <c r="J1001" s="100">
        <v>0</v>
      </c>
      <c r="K1001" s="100">
        <v>0.14285714285714285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4.5714285714285712</v>
      </c>
      <c r="R1001" s="286">
        <v>0.42857142857142855</v>
      </c>
      <c r="S1001" s="100">
        <v>0.5714285714285714</v>
      </c>
      <c r="T1001" s="100">
        <v>2.5714285714285716</v>
      </c>
      <c r="U1001" s="100">
        <v>1</v>
      </c>
      <c r="V1001" s="100">
        <v>0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15.428571428571427</v>
      </c>
      <c r="AF1001" s="286">
        <v>0.8571428571428571</v>
      </c>
      <c r="AG1001" s="100">
        <v>1.2857142857142858</v>
      </c>
      <c r="AH1001" s="100">
        <v>11</v>
      </c>
      <c r="AI1001" s="100">
        <v>1.4285714285714286</v>
      </c>
      <c r="AJ1001" s="100">
        <v>0.5714285714285714</v>
      </c>
      <c r="AK1001" s="100">
        <v>0.14285714285714285</v>
      </c>
      <c r="AL1001" s="100">
        <v>0</v>
      </c>
      <c r="AM1001" s="100">
        <v>0.14285714285714285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12.000000000000002</v>
      </c>
      <c r="D1002" s="286">
        <v>0.5714285714285714</v>
      </c>
      <c r="E1002" s="100">
        <v>0.2857142857142857</v>
      </c>
      <c r="F1002" s="100">
        <v>9.2857142857142865</v>
      </c>
      <c r="G1002" s="100">
        <v>1.4285714285714286</v>
      </c>
      <c r="H1002" s="100">
        <v>0.42857142857142855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7.8571428571428568</v>
      </c>
      <c r="R1002" s="286">
        <v>1.1428571428571428</v>
      </c>
      <c r="S1002" s="100">
        <v>0.14285714285714285</v>
      </c>
      <c r="T1002" s="100">
        <v>5.1428571428571432</v>
      </c>
      <c r="U1002" s="100">
        <v>1.1428571428571428</v>
      </c>
      <c r="V1002" s="100">
        <v>0.2857142857142857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19.857142857142861</v>
      </c>
      <c r="AF1002" s="286">
        <v>1.7142857142857142</v>
      </c>
      <c r="AG1002" s="100">
        <v>0.42857142857142855</v>
      </c>
      <c r="AH1002" s="100">
        <v>14.428571428571429</v>
      </c>
      <c r="AI1002" s="100">
        <v>2.5714285714285716</v>
      </c>
      <c r="AJ1002" s="100">
        <v>0.7142857142857143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12</v>
      </c>
      <c r="D1003" s="286">
        <v>0.2857142857142857</v>
      </c>
      <c r="E1003" s="100">
        <v>0.5714285714285714</v>
      </c>
      <c r="F1003" s="100">
        <v>9</v>
      </c>
      <c r="G1003" s="100">
        <v>1.2857142857142858</v>
      </c>
      <c r="H1003" s="100">
        <v>0.7142857142857143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0.14285714285714285</v>
      </c>
      <c r="O1003" s="287">
        <v>0</v>
      </c>
      <c r="P1003" s="4"/>
      <c r="Q1003" s="77">
        <v>5.2857142857142856</v>
      </c>
      <c r="R1003" s="286">
        <v>0.5714285714285714</v>
      </c>
      <c r="S1003" s="100">
        <v>0.42857142857142855</v>
      </c>
      <c r="T1003" s="100">
        <v>3</v>
      </c>
      <c r="U1003" s="100">
        <v>1.1428571428571428</v>
      </c>
      <c r="V1003" s="100">
        <v>0.14285714285714285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17.285714285714285</v>
      </c>
      <c r="AF1003" s="286">
        <v>0.8571428571428571</v>
      </c>
      <c r="AG1003" s="100">
        <v>1</v>
      </c>
      <c r="AH1003" s="100">
        <v>12</v>
      </c>
      <c r="AI1003" s="100">
        <v>2.4285714285714284</v>
      </c>
      <c r="AJ1003" s="100">
        <v>0.8571428571428571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0.14285714285714285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9.0000000000000018</v>
      </c>
      <c r="D1004" s="286">
        <v>0.42857142857142855</v>
      </c>
      <c r="E1004" s="100">
        <v>1</v>
      </c>
      <c r="F1004" s="100">
        <v>5.8571428571428568</v>
      </c>
      <c r="G1004" s="100">
        <v>1.1428571428571428</v>
      </c>
      <c r="H1004" s="100">
        <v>0.2857142857142857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0.2857142857142857</v>
      </c>
      <c r="O1004" s="287">
        <v>0</v>
      </c>
      <c r="P1004" s="4"/>
      <c r="Q1004" s="77">
        <v>7.2857142857142865</v>
      </c>
      <c r="R1004" s="286">
        <v>0.2857142857142857</v>
      </c>
      <c r="S1004" s="100">
        <v>0.2857142857142857</v>
      </c>
      <c r="T1004" s="100">
        <v>5.1428571428571432</v>
      </c>
      <c r="U1004" s="100">
        <v>1</v>
      </c>
      <c r="V1004" s="100">
        <v>0.42857142857142855</v>
      </c>
      <c r="W1004" s="100">
        <v>0.14285714285714285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16.285714285714285</v>
      </c>
      <c r="AF1004" s="286">
        <v>0.7142857142857143</v>
      </c>
      <c r="AG1004" s="100">
        <v>1.2857142857142858</v>
      </c>
      <c r="AH1004" s="100">
        <v>11</v>
      </c>
      <c r="AI1004" s="100">
        <v>2.1428571428571428</v>
      </c>
      <c r="AJ1004" s="100">
        <v>0.7142857142857143</v>
      </c>
      <c r="AK1004" s="100">
        <v>0.14285714285714285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0.2857142857142857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9.8571428571428577</v>
      </c>
      <c r="D1005" s="286">
        <v>0.5714285714285714</v>
      </c>
      <c r="E1005" s="100">
        <v>0.14285714285714285</v>
      </c>
      <c r="F1005" s="100">
        <v>6.1428571428571432</v>
      </c>
      <c r="G1005" s="100">
        <v>1.8571428571428572</v>
      </c>
      <c r="H1005" s="100">
        <v>1</v>
      </c>
      <c r="I1005" s="100">
        <v>0</v>
      </c>
      <c r="J1005" s="100">
        <v>0.14285714285714285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7.1428571428571432</v>
      </c>
      <c r="R1005" s="286">
        <v>0.2857142857142857</v>
      </c>
      <c r="S1005" s="100">
        <v>0</v>
      </c>
      <c r="T1005" s="100">
        <v>5.1428571428571432</v>
      </c>
      <c r="U1005" s="100">
        <v>1</v>
      </c>
      <c r="V1005" s="100">
        <v>0.7142857142857143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17</v>
      </c>
      <c r="AF1005" s="286">
        <v>0.8571428571428571</v>
      </c>
      <c r="AG1005" s="100">
        <v>0.14285714285714285</v>
      </c>
      <c r="AH1005" s="100">
        <v>11.285714285714286</v>
      </c>
      <c r="AI1005" s="100">
        <v>2.8571428571428572</v>
      </c>
      <c r="AJ1005" s="100">
        <v>1.7142857142857142</v>
      </c>
      <c r="AK1005" s="100">
        <v>0</v>
      </c>
      <c r="AL1005" s="100">
        <v>0.14285714285714285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9.7142857142857153</v>
      </c>
      <c r="D1006" s="286">
        <v>0.14285714285714285</v>
      </c>
      <c r="E1006" s="100">
        <v>0.5714285714285714</v>
      </c>
      <c r="F1006" s="100">
        <v>7</v>
      </c>
      <c r="G1006" s="100">
        <v>1.7142857142857142</v>
      </c>
      <c r="H1006" s="100">
        <v>0.2857142857142857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6.2857142857142865</v>
      </c>
      <c r="R1006" s="286">
        <v>0.42857142857142855</v>
      </c>
      <c r="S1006" s="100">
        <v>0.2857142857142857</v>
      </c>
      <c r="T1006" s="100">
        <v>4</v>
      </c>
      <c r="U1006" s="100">
        <v>1.1428571428571428</v>
      </c>
      <c r="V1006" s="100">
        <v>0.42857142857142855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16</v>
      </c>
      <c r="AF1006" s="286">
        <v>0.5714285714285714</v>
      </c>
      <c r="AG1006" s="100">
        <v>0.8571428571428571</v>
      </c>
      <c r="AH1006" s="100">
        <v>11</v>
      </c>
      <c r="AI1006" s="100">
        <v>2.8571428571428572</v>
      </c>
      <c r="AJ1006" s="100">
        <v>0.7142857142857143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11.428571428571429</v>
      </c>
      <c r="D1007" s="286">
        <v>0.2857142857142857</v>
      </c>
      <c r="E1007" s="100">
        <v>0.7142857142857143</v>
      </c>
      <c r="F1007" s="100">
        <v>8.2857142857142865</v>
      </c>
      <c r="G1007" s="100">
        <v>1.7142857142857142</v>
      </c>
      <c r="H1007" s="100">
        <v>0.42857142857142855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5.1428571428571423</v>
      </c>
      <c r="R1007" s="286">
        <v>0.5714285714285714</v>
      </c>
      <c r="S1007" s="100">
        <v>0</v>
      </c>
      <c r="T1007" s="100">
        <v>3</v>
      </c>
      <c r="U1007" s="100">
        <v>0.8571428571428571</v>
      </c>
      <c r="V1007" s="100">
        <v>0.7142857142857143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16.571428571428573</v>
      </c>
      <c r="AF1007" s="286">
        <v>0.8571428571428571</v>
      </c>
      <c r="AG1007" s="100">
        <v>0.7142857142857143</v>
      </c>
      <c r="AH1007" s="100">
        <v>11.285714285714286</v>
      </c>
      <c r="AI1007" s="100">
        <v>2.5714285714285716</v>
      </c>
      <c r="AJ1007" s="100">
        <v>1.1428571428571428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8.8571428571428559</v>
      </c>
      <c r="D1008" s="286">
        <v>0.42857142857142855</v>
      </c>
      <c r="E1008" s="100">
        <v>0.7142857142857143</v>
      </c>
      <c r="F1008" s="100">
        <v>6.4285714285714288</v>
      </c>
      <c r="G1008" s="100">
        <v>0.7142857142857143</v>
      </c>
      <c r="H1008" s="100">
        <v>0.5714285714285714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6.2857142857142856</v>
      </c>
      <c r="R1008" s="286">
        <v>0.2857142857142857</v>
      </c>
      <c r="S1008" s="100">
        <v>0.2857142857142857</v>
      </c>
      <c r="T1008" s="100">
        <v>4.1428571428571432</v>
      </c>
      <c r="U1008" s="100">
        <v>0.8571428571428571</v>
      </c>
      <c r="V1008" s="100">
        <v>0.5714285714285714</v>
      </c>
      <c r="W1008" s="100">
        <v>0.14285714285714285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15.142857142857141</v>
      </c>
      <c r="AF1008" s="286">
        <v>0.7142857142857143</v>
      </c>
      <c r="AG1008" s="100">
        <v>1</v>
      </c>
      <c r="AH1008" s="100">
        <v>10.571428571428571</v>
      </c>
      <c r="AI1008" s="100">
        <v>1.5714285714285714</v>
      </c>
      <c r="AJ1008" s="100">
        <v>1.1428571428571428</v>
      </c>
      <c r="AK1008" s="100">
        <v>0.14285714285714285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12.142857142857142</v>
      </c>
      <c r="D1009" s="286">
        <v>0.7142857142857143</v>
      </c>
      <c r="E1009" s="100">
        <v>0.7142857142857143</v>
      </c>
      <c r="F1009" s="100">
        <v>8</v>
      </c>
      <c r="G1009" s="100">
        <v>2</v>
      </c>
      <c r="H1009" s="100">
        <v>0.5714285714285714</v>
      </c>
      <c r="I1009" s="100">
        <v>0</v>
      </c>
      <c r="J1009" s="100">
        <v>0.14285714285714285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6.2857142857142856</v>
      </c>
      <c r="R1009" s="286">
        <v>0.42857142857142855</v>
      </c>
      <c r="S1009" s="100">
        <v>0.2857142857142857</v>
      </c>
      <c r="T1009" s="100">
        <v>4.5714285714285712</v>
      </c>
      <c r="U1009" s="100">
        <v>0.42857142857142855</v>
      </c>
      <c r="V1009" s="100">
        <v>0.5714285714285714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18.428571428571427</v>
      </c>
      <c r="AF1009" s="286">
        <v>1.1428571428571428</v>
      </c>
      <c r="AG1009" s="100">
        <v>1</v>
      </c>
      <c r="AH1009" s="100">
        <v>12.571428571428571</v>
      </c>
      <c r="AI1009" s="100">
        <v>2.4285714285714284</v>
      </c>
      <c r="AJ1009" s="100">
        <v>1.1428571428571428</v>
      </c>
      <c r="AK1009" s="100">
        <v>0</v>
      </c>
      <c r="AL1009" s="100">
        <v>0.14285714285714285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9.7142857142857135</v>
      </c>
      <c r="D1010" s="286">
        <v>1.1428571428571428</v>
      </c>
      <c r="E1010" s="100">
        <v>0.2857142857142857</v>
      </c>
      <c r="F1010" s="100">
        <v>5.8571428571428568</v>
      </c>
      <c r="G1010" s="100">
        <v>1.8571428571428572</v>
      </c>
      <c r="H1010" s="100">
        <v>0.5714285714285714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5.7142857142857153</v>
      </c>
      <c r="R1010" s="286">
        <v>0.42857142857142855</v>
      </c>
      <c r="S1010" s="100">
        <v>0</v>
      </c>
      <c r="T1010" s="100">
        <v>4.1428571428571432</v>
      </c>
      <c r="U1010" s="100">
        <v>0.7142857142857143</v>
      </c>
      <c r="V1010" s="100">
        <v>0.2857142857142857</v>
      </c>
      <c r="W1010" s="100">
        <v>0</v>
      </c>
      <c r="X1010" s="100">
        <v>0.14285714285714285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15.428571428571429</v>
      </c>
      <c r="AF1010" s="286">
        <v>1.5714285714285714</v>
      </c>
      <c r="AG1010" s="100">
        <v>0.2857142857142857</v>
      </c>
      <c r="AH1010" s="100">
        <v>10</v>
      </c>
      <c r="AI1010" s="100">
        <v>2.5714285714285716</v>
      </c>
      <c r="AJ1010" s="100">
        <v>0.8571428571428571</v>
      </c>
      <c r="AK1010" s="100">
        <v>0</v>
      </c>
      <c r="AL1010" s="100">
        <v>0.14285714285714285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8.4285714285714288</v>
      </c>
      <c r="D1011" s="286">
        <v>0.42857142857142855</v>
      </c>
      <c r="E1011" s="100">
        <v>0.2857142857142857</v>
      </c>
      <c r="F1011" s="100">
        <v>5.7142857142857144</v>
      </c>
      <c r="G1011" s="100">
        <v>1.4285714285714286</v>
      </c>
      <c r="H1011" s="100">
        <v>0.5714285714285714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6.4285714285714288</v>
      </c>
      <c r="R1011" s="286">
        <v>0.7142857142857143</v>
      </c>
      <c r="S1011" s="100">
        <v>0.7142857142857143</v>
      </c>
      <c r="T1011" s="100">
        <v>3.8571428571428572</v>
      </c>
      <c r="U1011" s="100">
        <v>0.7142857142857143</v>
      </c>
      <c r="V1011" s="100">
        <v>0.42857142857142855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14.857142857142856</v>
      </c>
      <c r="AF1011" s="286">
        <v>1.1428571428571428</v>
      </c>
      <c r="AG1011" s="100">
        <v>1</v>
      </c>
      <c r="AH1011" s="100">
        <v>9.5714285714285712</v>
      </c>
      <c r="AI1011" s="100">
        <v>2.1428571428571428</v>
      </c>
      <c r="AJ1011" s="100">
        <v>1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11.142857142857142</v>
      </c>
      <c r="D1012" s="286">
        <v>0.2857142857142857</v>
      </c>
      <c r="E1012" s="100">
        <v>0.7142857142857143</v>
      </c>
      <c r="F1012" s="100">
        <v>8</v>
      </c>
      <c r="G1012" s="100">
        <v>1.4285714285714286</v>
      </c>
      <c r="H1012" s="100">
        <v>0.7142857142857143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6.5714285714285712</v>
      </c>
      <c r="R1012" s="286">
        <v>0.7142857142857143</v>
      </c>
      <c r="S1012" s="100">
        <v>0.5714285714285714</v>
      </c>
      <c r="T1012" s="100">
        <v>4.8571428571428568</v>
      </c>
      <c r="U1012" s="100">
        <v>0.2857142857142857</v>
      </c>
      <c r="V1012" s="100">
        <v>0.14285714285714285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17.714285714285715</v>
      </c>
      <c r="AF1012" s="286">
        <v>1</v>
      </c>
      <c r="AG1012" s="100">
        <v>1.2857142857142858</v>
      </c>
      <c r="AH1012" s="100">
        <v>12.857142857142858</v>
      </c>
      <c r="AI1012" s="100">
        <v>1.7142857142857142</v>
      </c>
      <c r="AJ1012" s="100">
        <v>0.8571428571428571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10.714285714285714</v>
      </c>
      <c r="D1013" s="286">
        <v>1</v>
      </c>
      <c r="E1013" s="100">
        <v>1.1428571428571428</v>
      </c>
      <c r="F1013" s="100">
        <v>6.4285714285714288</v>
      </c>
      <c r="G1013" s="100">
        <v>1</v>
      </c>
      <c r="H1013" s="100">
        <v>1.1428571428571428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7.5714285714285712</v>
      </c>
      <c r="R1013" s="286">
        <v>1.5714285714285714</v>
      </c>
      <c r="S1013" s="100">
        <v>0.14285714285714285</v>
      </c>
      <c r="T1013" s="100">
        <v>4.2857142857142856</v>
      </c>
      <c r="U1013" s="100">
        <v>1.2857142857142858</v>
      </c>
      <c r="V1013" s="100">
        <v>0.2857142857142857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18.285714285714285</v>
      </c>
      <c r="AF1013" s="286">
        <v>2.5714285714285716</v>
      </c>
      <c r="AG1013" s="100">
        <v>1.2857142857142858</v>
      </c>
      <c r="AH1013" s="100">
        <v>10.714285714285714</v>
      </c>
      <c r="AI1013" s="100">
        <v>2.2857142857142856</v>
      </c>
      <c r="AJ1013" s="100">
        <v>1.4285714285714286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10.428571428571431</v>
      </c>
      <c r="D1014" s="286">
        <v>0.8571428571428571</v>
      </c>
      <c r="E1014" s="100">
        <v>0.2857142857142857</v>
      </c>
      <c r="F1014" s="100">
        <v>6.7142857142857144</v>
      </c>
      <c r="G1014" s="100">
        <v>1.8571428571428572</v>
      </c>
      <c r="H1014" s="100">
        <v>0.2857142857142857</v>
      </c>
      <c r="I1014" s="100">
        <v>0.2857142857142857</v>
      </c>
      <c r="J1014" s="100">
        <v>0</v>
      </c>
      <c r="K1014" s="100">
        <v>0</v>
      </c>
      <c r="L1014" s="100">
        <v>0</v>
      </c>
      <c r="M1014" s="100">
        <v>0.14285714285714285</v>
      </c>
      <c r="N1014" s="100">
        <v>0</v>
      </c>
      <c r="O1014" s="287">
        <v>0</v>
      </c>
      <c r="P1014" s="4"/>
      <c r="Q1014" s="77">
        <v>6.5714285714285721</v>
      </c>
      <c r="R1014" s="286">
        <v>0.8571428571428571</v>
      </c>
      <c r="S1014" s="100">
        <v>0.8571428571428571</v>
      </c>
      <c r="T1014" s="100">
        <v>3.7142857142857144</v>
      </c>
      <c r="U1014" s="100">
        <v>0.42857142857142855</v>
      </c>
      <c r="V1014" s="100">
        <v>0.7142857142857143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16.999999999999996</v>
      </c>
      <c r="AF1014" s="286">
        <v>1.7142857142857142</v>
      </c>
      <c r="AG1014" s="100">
        <v>1.1428571428571428</v>
      </c>
      <c r="AH1014" s="100">
        <v>10.428571428571429</v>
      </c>
      <c r="AI1014" s="100">
        <v>2.2857142857142856</v>
      </c>
      <c r="AJ1014" s="100">
        <v>1</v>
      </c>
      <c r="AK1014" s="100">
        <v>0.2857142857142857</v>
      </c>
      <c r="AL1014" s="100">
        <v>0</v>
      </c>
      <c r="AM1014" s="100">
        <v>0</v>
      </c>
      <c r="AN1014" s="100">
        <v>0</v>
      </c>
      <c r="AO1014" s="100">
        <v>0.14285714285714285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12</v>
      </c>
      <c r="D1015" s="286">
        <v>0.2857142857142857</v>
      </c>
      <c r="E1015" s="100">
        <v>0.42857142857142855</v>
      </c>
      <c r="F1015" s="100">
        <v>8.2857142857142865</v>
      </c>
      <c r="G1015" s="100">
        <v>2.1428571428571428</v>
      </c>
      <c r="H1015" s="100">
        <v>0.8571428571428571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8.2857142857142865</v>
      </c>
      <c r="R1015" s="286">
        <v>0.5714285714285714</v>
      </c>
      <c r="S1015" s="100">
        <v>0.42857142857142855</v>
      </c>
      <c r="T1015" s="100">
        <v>5.4285714285714288</v>
      </c>
      <c r="U1015" s="100">
        <v>1.2857142857142858</v>
      </c>
      <c r="V1015" s="100">
        <v>0.5714285714285714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20.285714285714281</v>
      </c>
      <c r="AF1015" s="286">
        <v>0.8571428571428571</v>
      </c>
      <c r="AG1015" s="100">
        <v>0.8571428571428571</v>
      </c>
      <c r="AH1015" s="100">
        <v>13.714285714285714</v>
      </c>
      <c r="AI1015" s="100">
        <v>3.4285714285714284</v>
      </c>
      <c r="AJ1015" s="100">
        <v>1.4285714285714286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10.285714285714286</v>
      </c>
      <c r="D1016" s="286">
        <v>0.42857142857142855</v>
      </c>
      <c r="E1016" s="100">
        <v>1.4285714285714286</v>
      </c>
      <c r="F1016" s="100">
        <v>6.4285714285714288</v>
      </c>
      <c r="G1016" s="100">
        <v>1.4285714285714286</v>
      </c>
      <c r="H1016" s="100">
        <v>0.5714285714285714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5.4285714285714297</v>
      </c>
      <c r="R1016" s="286">
        <v>0.42857142857142855</v>
      </c>
      <c r="S1016" s="100">
        <v>0.5714285714285714</v>
      </c>
      <c r="T1016" s="100">
        <v>3.8571428571428572</v>
      </c>
      <c r="U1016" s="100">
        <v>0.42857142857142855</v>
      </c>
      <c r="V1016" s="100">
        <v>0.14285714285714285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15.714285714285715</v>
      </c>
      <c r="AF1016" s="286">
        <v>0.8571428571428571</v>
      </c>
      <c r="AG1016" s="100">
        <v>2</v>
      </c>
      <c r="AH1016" s="100">
        <v>10.285714285714286</v>
      </c>
      <c r="AI1016" s="100">
        <v>1.8571428571428572</v>
      </c>
      <c r="AJ1016" s="100">
        <v>0.7142857142857143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11</v>
      </c>
      <c r="D1017" s="286">
        <v>0.42857142857142855</v>
      </c>
      <c r="E1017" s="100">
        <v>1.7142857142857142</v>
      </c>
      <c r="F1017" s="100">
        <v>7.4285714285714288</v>
      </c>
      <c r="G1017" s="100">
        <v>1</v>
      </c>
      <c r="H1017" s="100">
        <v>0.42857142857142855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5.8571428571428568</v>
      </c>
      <c r="R1017" s="286">
        <v>0.5714285714285714</v>
      </c>
      <c r="S1017" s="100">
        <v>0.42857142857142855</v>
      </c>
      <c r="T1017" s="100">
        <v>3.7142857142857144</v>
      </c>
      <c r="U1017" s="100">
        <v>0.8571428571428571</v>
      </c>
      <c r="V1017" s="100">
        <v>0.2857142857142857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16.857142857142858</v>
      </c>
      <c r="AF1017" s="286">
        <v>1</v>
      </c>
      <c r="AG1017" s="100">
        <v>2.1428571428571428</v>
      </c>
      <c r="AH1017" s="100">
        <v>11.142857142857142</v>
      </c>
      <c r="AI1017" s="100">
        <v>1.8571428571428572</v>
      </c>
      <c r="AJ1017" s="100">
        <v>0.7142857142857143</v>
      </c>
      <c r="AK1017" s="100">
        <v>0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8.4285714285714288</v>
      </c>
      <c r="D1018" s="286">
        <v>0.5714285714285714</v>
      </c>
      <c r="E1018" s="100">
        <v>0.42857142857142855</v>
      </c>
      <c r="F1018" s="100">
        <v>5.4285714285714288</v>
      </c>
      <c r="G1018" s="100">
        <v>1.7142857142857142</v>
      </c>
      <c r="H1018" s="100">
        <v>0.2857142857142857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5.1428571428571423</v>
      </c>
      <c r="R1018" s="286">
        <v>0.42857142857142855</v>
      </c>
      <c r="S1018" s="100">
        <v>0.8571428571428571</v>
      </c>
      <c r="T1018" s="100">
        <v>3</v>
      </c>
      <c r="U1018" s="100">
        <v>0.5714285714285714</v>
      </c>
      <c r="V1018" s="100">
        <v>0.2857142857142857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13.571428571428571</v>
      </c>
      <c r="AF1018" s="286">
        <v>1</v>
      </c>
      <c r="AG1018" s="100">
        <v>1.2857142857142858</v>
      </c>
      <c r="AH1018" s="100">
        <v>8.4285714285714288</v>
      </c>
      <c r="AI1018" s="100">
        <v>2.2857142857142856</v>
      </c>
      <c r="AJ1018" s="100">
        <v>0.5714285714285714</v>
      </c>
      <c r="AK1018" s="100">
        <v>0</v>
      </c>
      <c r="AL1018" s="100">
        <v>0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12.714285714285712</v>
      </c>
      <c r="D1019" s="286">
        <v>0.5714285714285714</v>
      </c>
      <c r="E1019" s="100">
        <v>0.7142857142857143</v>
      </c>
      <c r="F1019" s="100">
        <v>9</v>
      </c>
      <c r="G1019" s="100">
        <v>1.7142857142857142</v>
      </c>
      <c r="H1019" s="100">
        <v>0.5714285714285714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0.14285714285714285</v>
      </c>
      <c r="N1019" s="100">
        <v>0</v>
      </c>
      <c r="O1019" s="287">
        <v>0</v>
      </c>
      <c r="P1019" s="4"/>
      <c r="Q1019" s="77">
        <v>7.1428571428571432</v>
      </c>
      <c r="R1019" s="286">
        <v>0.14285714285714285</v>
      </c>
      <c r="S1019" s="100">
        <v>0.8571428571428571</v>
      </c>
      <c r="T1019" s="100">
        <v>4.4285714285714288</v>
      </c>
      <c r="U1019" s="100">
        <v>1.5714285714285714</v>
      </c>
      <c r="V1019" s="100">
        <v>0.14285714285714285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19.857142857142858</v>
      </c>
      <c r="AF1019" s="286">
        <v>0.7142857142857143</v>
      </c>
      <c r="AG1019" s="100">
        <v>1.5714285714285714</v>
      </c>
      <c r="AH1019" s="100">
        <v>13.428571428571429</v>
      </c>
      <c r="AI1019" s="100">
        <v>3.2857142857142856</v>
      </c>
      <c r="AJ1019" s="100">
        <v>0.7142857142857143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0.14285714285714285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8.7142857142857153</v>
      </c>
      <c r="D1020" s="286">
        <v>0.8571428571428571</v>
      </c>
      <c r="E1020" s="100">
        <v>0.7142857142857143</v>
      </c>
      <c r="F1020" s="100">
        <v>6</v>
      </c>
      <c r="G1020" s="100">
        <v>0.8571428571428571</v>
      </c>
      <c r="H1020" s="100">
        <v>0.2857142857142857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6</v>
      </c>
      <c r="R1020" s="286">
        <v>0.14285714285714285</v>
      </c>
      <c r="S1020" s="100">
        <v>1</v>
      </c>
      <c r="T1020" s="100">
        <v>4.4285714285714288</v>
      </c>
      <c r="U1020" s="100">
        <v>0.42857142857142855</v>
      </c>
      <c r="V1020" s="100">
        <v>0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14.714285714285715</v>
      </c>
      <c r="AF1020" s="286">
        <v>1</v>
      </c>
      <c r="AG1020" s="100">
        <v>1.7142857142857142</v>
      </c>
      <c r="AH1020" s="100">
        <v>10.428571428571429</v>
      </c>
      <c r="AI1020" s="100">
        <v>1.2857142857142858</v>
      </c>
      <c r="AJ1020" s="100">
        <v>0.2857142857142857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12</v>
      </c>
      <c r="D1021" s="286">
        <v>0.42857142857142855</v>
      </c>
      <c r="E1021" s="100">
        <v>0.8571428571428571</v>
      </c>
      <c r="F1021" s="100">
        <v>9.1428571428571423</v>
      </c>
      <c r="G1021" s="100">
        <v>1.2857142857142858</v>
      </c>
      <c r="H1021" s="100">
        <v>0.2857142857142857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5.5714285714285712</v>
      </c>
      <c r="R1021" s="286">
        <v>0.14285714285714285</v>
      </c>
      <c r="S1021" s="100">
        <v>0.5714285714285714</v>
      </c>
      <c r="T1021" s="100">
        <v>4</v>
      </c>
      <c r="U1021" s="100">
        <v>0.5714285714285714</v>
      </c>
      <c r="V1021" s="100">
        <v>0.2857142857142857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17.571428571428573</v>
      </c>
      <c r="AF1021" s="286">
        <v>0.5714285714285714</v>
      </c>
      <c r="AG1021" s="100">
        <v>1.4285714285714286</v>
      </c>
      <c r="AH1021" s="100">
        <v>13.142857142857142</v>
      </c>
      <c r="AI1021" s="100">
        <v>1.8571428571428572</v>
      </c>
      <c r="AJ1021" s="100">
        <v>0.5714285714285714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11.285714285714285</v>
      </c>
      <c r="D1022" s="286">
        <v>0.14285714285714285</v>
      </c>
      <c r="E1022" s="100">
        <v>1.1428571428571428</v>
      </c>
      <c r="F1022" s="100">
        <v>7.2857142857142856</v>
      </c>
      <c r="G1022" s="100">
        <v>1.5714285714285714</v>
      </c>
      <c r="H1022" s="100">
        <v>1.1428571428571428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5.7142857142857135</v>
      </c>
      <c r="R1022" s="286">
        <v>0</v>
      </c>
      <c r="S1022" s="100">
        <v>0.8571428571428571</v>
      </c>
      <c r="T1022" s="100">
        <v>4.2857142857142856</v>
      </c>
      <c r="U1022" s="100">
        <v>0.5714285714285714</v>
      </c>
      <c r="V1022" s="100">
        <v>0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17</v>
      </c>
      <c r="AF1022" s="286">
        <v>0.14285714285714285</v>
      </c>
      <c r="AG1022" s="100">
        <v>2</v>
      </c>
      <c r="AH1022" s="100">
        <v>11.571428571428571</v>
      </c>
      <c r="AI1022" s="100">
        <v>2.1428571428571428</v>
      </c>
      <c r="AJ1022" s="100">
        <v>1.1428571428571428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11.571428571428571</v>
      </c>
      <c r="D1023" s="286">
        <v>0.42857142857142855</v>
      </c>
      <c r="E1023" s="100">
        <v>1.7142857142857142</v>
      </c>
      <c r="F1023" s="100">
        <v>6.8571428571428568</v>
      </c>
      <c r="G1023" s="100">
        <v>2</v>
      </c>
      <c r="H1023" s="100">
        <v>0.5714285714285714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5.7142857142857135</v>
      </c>
      <c r="R1023" s="286">
        <v>0.42857142857142855</v>
      </c>
      <c r="S1023" s="100">
        <v>0.7142857142857143</v>
      </c>
      <c r="T1023" s="100">
        <v>4</v>
      </c>
      <c r="U1023" s="100">
        <v>0.2857142857142857</v>
      </c>
      <c r="V1023" s="100">
        <v>0.2857142857142857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17.285714285714285</v>
      </c>
      <c r="AF1023" s="286">
        <v>0.8571428571428571</v>
      </c>
      <c r="AG1023" s="100">
        <v>2.4285714285714284</v>
      </c>
      <c r="AH1023" s="100">
        <v>10.857142857142858</v>
      </c>
      <c r="AI1023" s="100">
        <v>2.2857142857142856</v>
      </c>
      <c r="AJ1023" s="100">
        <v>0.8571428571428571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10.571428571428571</v>
      </c>
      <c r="D1024" s="286">
        <v>1.1428571428571428</v>
      </c>
      <c r="E1024" s="100">
        <v>0.5714285714285714</v>
      </c>
      <c r="F1024" s="100">
        <v>7</v>
      </c>
      <c r="G1024" s="100">
        <v>1.4285714285714286</v>
      </c>
      <c r="H1024" s="100">
        <v>0.42857142857142855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3.1428571428571428</v>
      </c>
      <c r="R1024" s="286">
        <v>0.14285714285714285</v>
      </c>
      <c r="S1024" s="100">
        <v>0.2857142857142857</v>
      </c>
      <c r="T1024" s="100">
        <v>2.5714285714285716</v>
      </c>
      <c r="U1024" s="100">
        <v>0.14285714285714285</v>
      </c>
      <c r="V1024" s="100">
        <v>0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13.714285714285714</v>
      </c>
      <c r="AF1024" s="286">
        <v>1.2857142857142858</v>
      </c>
      <c r="AG1024" s="100">
        <v>0.8571428571428571</v>
      </c>
      <c r="AH1024" s="100">
        <v>9.5714285714285712</v>
      </c>
      <c r="AI1024" s="100">
        <v>1.5714285714285714</v>
      </c>
      <c r="AJ1024" s="100">
        <v>0.42857142857142855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9.571428571428573</v>
      </c>
      <c r="D1025" s="286">
        <v>0.5714285714285714</v>
      </c>
      <c r="E1025" s="100">
        <v>0.42857142857142855</v>
      </c>
      <c r="F1025" s="100">
        <v>7.7142857142857144</v>
      </c>
      <c r="G1025" s="100">
        <v>0.5714285714285714</v>
      </c>
      <c r="H1025" s="100">
        <v>0.2857142857142857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6.8571428571428568</v>
      </c>
      <c r="R1025" s="286">
        <v>0.42857142857142855</v>
      </c>
      <c r="S1025" s="100">
        <v>0.5714285714285714</v>
      </c>
      <c r="T1025" s="100">
        <v>4.5714285714285712</v>
      </c>
      <c r="U1025" s="100">
        <v>1</v>
      </c>
      <c r="V1025" s="100">
        <v>0.2857142857142857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16.428571428571431</v>
      </c>
      <c r="AF1025" s="286">
        <v>1</v>
      </c>
      <c r="AG1025" s="100">
        <v>1</v>
      </c>
      <c r="AH1025" s="100">
        <v>12.285714285714286</v>
      </c>
      <c r="AI1025" s="100">
        <v>1.5714285714285714</v>
      </c>
      <c r="AJ1025" s="100">
        <v>0.5714285714285714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11.857142857142858</v>
      </c>
      <c r="D1026" s="286">
        <v>0.42857142857142855</v>
      </c>
      <c r="E1026" s="100">
        <v>0.5714285714285714</v>
      </c>
      <c r="F1026" s="100">
        <v>8.8571428571428577</v>
      </c>
      <c r="G1026" s="100">
        <v>1.7142857142857142</v>
      </c>
      <c r="H1026" s="100">
        <v>0.2857142857142857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6.1428571428571432</v>
      </c>
      <c r="R1026" s="286">
        <v>1</v>
      </c>
      <c r="S1026" s="100">
        <v>0.2857142857142857</v>
      </c>
      <c r="T1026" s="100">
        <v>4.1428571428571432</v>
      </c>
      <c r="U1026" s="100">
        <v>0.2857142857142857</v>
      </c>
      <c r="V1026" s="100">
        <v>0.42857142857142855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18</v>
      </c>
      <c r="AF1026" s="286">
        <v>1.4285714285714286</v>
      </c>
      <c r="AG1026" s="100">
        <v>0.8571428571428571</v>
      </c>
      <c r="AH1026" s="100">
        <v>13</v>
      </c>
      <c r="AI1026" s="100">
        <v>2</v>
      </c>
      <c r="AJ1026" s="100">
        <v>0.7142857142857143</v>
      </c>
      <c r="AK1026" s="100">
        <v>0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11.142857142857142</v>
      </c>
      <c r="D1027" s="286">
        <v>1.2857142857142858</v>
      </c>
      <c r="E1027" s="100">
        <v>0.42857142857142855</v>
      </c>
      <c r="F1027" s="100">
        <v>8.2857142857142865</v>
      </c>
      <c r="G1027" s="100">
        <v>0.42857142857142855</v>
      </c>
      <c r="H1027" s="100">
        <v>0.7142857142857143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7.4285714285714288</v>
      </c>
      <c r="R1027" s="286">
        <v>0.14285714285714285</v>
      </c>
      <c r="S1027" s="100">
        <v>0.5714285714285714</v>
      </c>
      <c r="T1027" s="100">
        <v>4.8571428571428568</v>
      </c>
      <c r="U1027" s="100">
        <v>1.4285714285714286</v>
      </c>
      <c r="V1027" s="100">
        <v>0.42857142857142855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18.571428571428569</v>
      </c>
      <c r="AF1027" s="286">
        <v>1.4285714285714286</v>
      </c>
      <c r="AG1027" s="100">
        <v>1</v>
      </c>
      <c r="AH1027" s="100">
        <v>13.142857142857142</v>
      </c>
      <c r="AI1027" s="100">
        <v>1.8571428571428572</v>
      </c>
      <c r="AJ1027" s="100">
        <v>1.1428571428571428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12.571428571428571</v>
      </c>
      <c r="D1028" s="286">
        <v>0.7142857142857143</v>
      </c>
      <c r="E1028" s="100">
        <v>1</v>
      </c>
      <c r="F1028" s="100">
        <v>7.8571428571428568</v>
      </c>
      <c r="G1028" s="100">
        <v>2.1428571428571428</v>
      </c>
      <c r="H1028" s="100">
        <v>0.8571428571428571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6.7142857142857153</v>
      </c>
      <c r="R1028" s="286">
        <v>0.8571428571428571</v>
      </c>
      <c r="S1028" s="100">
        <v>0.42857142857142855</v>
      </c>
      <c r="T1028" s="100">
        <v>4</v>
      </c>
      <c r="U1028" s="100">
        <v>1.1428571428571428</v>
      </c>
      <c r="V1028" s="100">
        <v>0.14285714285714285</v>
      </c>
      <c r="W1028" s="100">
        <v>0</v>
      </c>
      <c r="X1028" s="100">
        <v>0.14285714285714285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19.285714285714285</v>
      </c>
      <c r="AF1028" s="286">
        <v>1.5714285714285714</v>
      </c>
      <c r="AG1028" s="100">
        <v>1.4285714285714286</v>
      </c>
      <c r="AH1028" s="100">
        <v>11.857142857142858</v>
      </c>
      <c r="AI1028" s="100">
        <v>3.2857142857142856</v>
      </c>
      <c r="AJ1028" s="100">
        <v>1</v>
      </c>
      <c r="AK1028" s="100">
        <v>0</v>
      </c>
      <c r="AL1028" s="100">
        <v>0.14285714285714285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12.714285714285714</v>
      </c>
      <c r="D1029" s="286">
        <v>0.2857142857142857</v>
      </c>
      <c r="E1029" s="100">
        <v>0.42857142857142855</v>
      </c>
      <c r="F1029" s="100">
        <v>9.4285714285714288</v>
      </c>
      <c r="G1029" s="100">
        <v>2.5714285714285716</v>
      </c>
      <c r="H1029" s="100">
        <v>0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6.1428571428571432</v>
      </c>
      <c r="R1029" s="286">
        <v>0.14285714285714285</v>
      </c>
      <c r="S1029" s="100">
        <v>0.2857142857142857</v>
      </c>
      <c r="T1029" s="100">
        <v>4.5714285714285712</v>
      </c>
      <c r="U1029" s="100">
        <v>0.5714285714285714</v>
      </c>
      <c r="V1029" s="100">
        <v>0.42857142857142855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0.14285714285714285</v>
      </c>
      <c r="AC1029" s="287">
        <v>0</v>
      </c>
      <c r="AD1029" s="4"/>
      <c r="AE1029" s="77">
        <v>18.857142857142854</v>
      </c>
      <c r="AF1029" s="286">
        <v>0.42857142857142855</v>
      </c>
      <c r="AG1029" s="100">
        <v>0.7142857142857143</v>
      </c>
      <c r="AH1029" s="100">
        <v>14</v>
      </c>
      <c r="AI1029" s="100">
        <v>3.1428571428571428</v>
      </c>
      <c r="AJ1029" s="100">
        <v>0.42857142857142855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0.14285714285714285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10</v>
      </c>
      <c r="D1030" s="286">
        <v>1.1428571428571428</v>
      </c>
      <c r="E1030" s="100">
        <v>1.1428571428571428</v>
      </c>
      <c r="F1030" s="100">
        <v>6.8571428571428568</v>
      </c>
      <c r="G1030" s="100">
        <v>0.5714285714285714</v>
      </c>
      <c r="H1030" s="100">
        <v>0.2857142857142857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5.1428571428571432</v>
      </c>
      <c r="R1030" s="286">
        <v>0.2857142857142857</v>
      </c>
      <c r="S1030" s="100">
        <v>0.42857142857142855</v>
      </c>
      <c r="T1030" s="100">
        <v>3.5714285714285716</v>
      </c>
      <c r="U1030" s="100">
        <v>0.7142857142857143</v>
      </c>
      <c r="V1030" s="100">
        <v>0.14285714285714285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15.142857142857144</v>
      </c>
      <c r="AF1030" s="286">
        <v>1.4285714285714286</v>
      </c>
      <c r="AG1030" s="100">
        <v>1.5714285714285714</v>
      </c>
      <c r="AH1030" s="100">
        <v>10.428571428571429</v>
      </c>
      <c r="AI1030" s="100">
        <v>1.2857142857142858</v>
      </c>
      <c r="AJ1030" s="100">
        <v>0.42857142857142855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13.714285714285714</v>
      </c>
      <c r="D1031" s="286">
        <v>1.4285714285714286</v>
      </c>
      <c r="E1031" s="100">
        <v>0.7142857142857143</v>
      </c>
      <c r="F1031" s="100">
        <v>10.571428571428571</v>
      </c>
      <c r="G1031" s="100">
        <v>0.8571428571428571</v>
      </c>
      <c r="H1031" s="100">
        <v>0.14285714285714285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5.7142857142857144</v>
      </c>
      <c r="R1031" s="286">
        <v>0.2857142857142857</v>
      </c>
      <c r="S1031" s="100">
        <v>0.7142857142857143</v>
      </c>
      <c r="T1031" s="100">
        <v>4.2857142857142856</v>
      </c>
      <c r="U1031" s="100">
        <v>0.2857142857142857</v>
      </c>
      <c r="V1031" s="100">
        <v>0.14285714285714285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19.428571428571427</v>
      </c>
      <c r="AF1031" s="286">
        <v>1.7142857142857142</v>
      </c>
      <c r="AG1031" s="100">
        <v>1.4285714285714286</v>
      </c>
      <c r="AH1031" s="100">
        <v>14.857142857142858</v>
      </c>
      <c r="AI1031" s="100">
        <v>1.1428571428571428</v>
      </c>
      <c r="AJ1031" s="100">
        <v>0.2857142857142857</v>
      </c>
      <c r="AK1031" s="100">
        <v>0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10.571428571428571</v>
      </c>
      <c r="D1032" s="286">
        <v>0.2857142857142857</v>
      </c>
      <c r="E1032" s="100">
        <v>0.2857142857142857</v>
      </c>
      <c r="F1032" s="100">
        <v>9.1428571428571423</v>
      </c>
      <c r="G1032" s="100">
        <v>0.8571428571428571</v>
      </c>
      <c r="H1032" s="100">
        <v>0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4</v>
      </c>
      <c r="R1032" s="286">
        <v>0.2857142857142857</v>
      </c>
      <c r="S1032" s="100">
        <v>0.42857142857142855</v>
      </c>
      <c r="T1032" s="100">
        <v>3</v>
      </c>
      <c r="U1032" s="100">
        <v>0.2857142857142857</v>
      </c>
      <c r="V1032" s="100">
        <v>0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14.571428571428569</v>
      </c>
      <c r="AF1032" s="286">
        <v>0.5714285714285714</v>
      </c>
      <c r="AG1032" s="100">
        <v>0.7142857142857143</v>
      </c>
      <c r="AH1032" s="100">
        <v>12.142857142857142</v>
      </c>
      <c r="AI1032" s="100">
        <v>1.1428571428571428</v>
      </c>
      <c r="AJ1032" s="100">
        <v>0</v>
      </c>
      <c r="AK1032" s="100">
        <v>0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10.285714285714285</v>
      </c>
      <c r="D1033" s="286">
        <v>1</v>
      </c>
      <c r="E1033" s="100">
        <v>0.7142857142857143</v>
      </c>
      <c r="F1033" s="100">
        <v>6.8571428571428568</v>
      </c>
      <c r="G1033" s="100">
        <v>1.4285714285714286</v>
      </c>
      <c r="H1033" s="100">
        <v>0.14285714285714285</v>
      </c>
      <c r="I1033" s="100">
        <v>0.14285714285714285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4.4285714285714279</v>
      </c>
      <c r="R1033" s="286">
        <v>0.2857142857142857</v>
      </c>
      <c r="S1033" s="100">
        <v>1</v>
      </c>
      <c r="T1033" s="100">
        <v>2.8571428571428572</v>
      </c>
      <c r="U1033" s="100">
        <v>0.2857142857142857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14.714285714285712</v>
      </c>
      <c r="AF1033" s="286">
        <v>1.2857142857142858</v>
      </c>
      <c r="AG1033" s="100">
        <v>1.7142857142857142</v>
      </c>
      <c r="AH1033" s="100">
        <v>9.7142857142857135</v>
      </c>
      <c r="AI1033" s="100">
        <v>1.7142857142857142</v>
      </c>
      <c r="AJ1033" s="100">
        <v>0.14285714285714285</v>
      </c>
      <c r="AK1033" s="100">
        <v>0.14285714285714285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12.857142857142856</v>
      </c>
      <c r="D1034" s="286">
        <v>1</v>
      </c>
      <c r="E1034" s="100">
        <v>1.4285714285714286</v>
      </c>
      <c r="F1034" s="100">
        <v>8.5714285714285712</v>
      </c>
      <c r="G1034" s="100">
        <v>1.7142857142857142</v>
      </c>
      <c r="H1034" s="100">
        <v>0</v>
      </c>
      <c r="I1034" s="100">
        <v>0</v>
      </c>
      <c r="J1034" s="100">
        <v>0</v>
      </c>
      <c r="K1034" s="100">
        <v>0.14285714285714285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7.5714285714285712</v>
      </c>
      <c r="R1034" s="286">
        <v>0.5714285714285714</v>
      </c>
      <c r="S1034" s="100">
        <v>2</v>
      </c>
      <c r="T1034" s="100">
        <v>4.5714285714285712</v>
      </c>
      <c r="U1034" s="100">
        <v>0.42857142857142855</v>
      </c>
      <c r="V1034" s="100">
        <v>0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20.428571428571427</v>
      </c>
      <c r="AF1034" s="286">
        <v>1.5714285714285714</v>
      </c>
      <c r="AG1034" s="100">
        <v>3.4285714285714284</v>
      </c>
      <c r="AH1034" s="100">
        <v>13.142857142857142</v>
      </c>
      <c r="AI1034" s="100">
        <v>2.1428571428571428</v>
      </c>
      <c r="AJ1034" s="100">
        <v>0</v>
      </c>
      <c r="AK1034" s="100">
        <v>0</v>
      </c>
      <c r="AL1034" s="100">
        <v>0</v>
      </c>
      <c r="AM1034" s="100">
        <v>0.14285714285714285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11</v>
      </c>
      <c r="D1035" s="286">
        <v>0.2857142857142857</v>
      </c>
      <c r="E1035" s="100">
        <v>1.7142857142857142</v>
      </c>
      <c r="F1035" s="100">
        <v>7.2857142857142856</v>
      </c>
      <c r="G1035" s="100">
        <v>1.4285714285714286</v>
      </c>
      <c r="H1035" s="100">
        <v>0.2857142857142857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6.5714285714285712</v>
      </c>
      <c r="R1035" s="286">
        <v>0.2857142857142857</v>
      </c>
      <c r="S1035" s="100">
        <v>1</v>
      </c>
      <c r="T1035" s="100">
        <v>4.5714285714285712</v>
      </c>
      <c r="U1035" s="100">
        <v>0.5714285714285714</v>
      </c>
      <c r="V1035" s="100">
        <v>0.14285714285714285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17.571428571428569</v>
      </c>
      <c r="AF1035" s="286">
        <v>0.5714285714285714</v>
      </c>
      <c r="AG1035" s="100">
        <v>2.7142857142857144</v>
      </c>
      <c r="AH1035" s="100">
        <v>11.857142857142858</v>
      </c>
      <c r="AI1035" s="100">
        <v>2</v>
      </c>
      <c r="AJ1035" s="100">
        <v>0.42857142857142855</v>
      </c>
      <c r="AK1035" s="100">
        <v>0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12.857142857142858</v>
      </c>
      <c r="D1036" s="286">
        <v>0.5714285714285714</v>
      </c>
      <c r="E1036" s="100">
        <v>0.7142857142857143</v>
      </c>
      <c r="F1036" s="100">
        <v>10.428571428571429</v>
      </c>
      <c r="G1036" s="100">
        <v>1.1428571428571428</v>
      </c>
      <c r="H1036" s="100">
        <v>0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4.1428571428571423</v>
      </c>
      <c r="R1036" s="286">
        <v>0.2857142857142857</v>
      </c>
      <c r="S1036" s="100">
        <v>0.2857142857142857</v>
      </c>
      <c r="T1036" s="100">
        <v>3.2857142857142856</v>
      </c>
      <c r="U1036" s="100">
        <v>0</v>
      </c>
      <c r="V1036" s="100">
        <v>0.2857142857142857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17</v>
      </c>
      <c r="AF1036" s="286">
        <v>0.8571428571428571</v>
      </c>
      <c r="AG1036" s="100">
        <v>1</v>
      </c>
      <c r="AH1036" s="100">
        <v>13.714285714285714</v>
      </c>
      <c r="AI1036" s="100">
        <v>1.1428571428571428</v>
      </c>
      <c r="AJ1036" s="100">
        <v>0.2857142857142857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12.714285714285715</v>
      </c>
      <c r="D1037" s="286">
        <v>1.1428571428571428</v>
      </c>
      <c r="E1037" s="100">
        <v>1.1428571428571428</v>
      </c>
      <c r="F1037" s="100">
        <v>9.5714285714285712</v>
      </c>
      <c r="G1037" s="100">
        <v>0.8571428571428571</v>
      </c>
      <c r="H1037" s="100">
        <v>0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6.4285714285714288</v>
      </c>
      <c r="R1037" s="286">
        <v>0.14285714285714285</v>
      </c>
      <c r="S1037" s="100">
        <v>0.8571428571428571</v>
      </c>
      <c r="T1037" s="100">
        <v>5</v>
      </c>
      <c r="U1037" s="100">
        <v>0.2857142857142857</v>
      </c>
      <c r="V1037" s="100">
        <v>0</v>
      </c>
      <c r="W1037" s="100">
        <v>0.14285714285714285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19.142857142857142</v>
      </c>
      <c r="AF1037" s="286">
        <v>1.2857142857142858</v>
      </c>
      <c r="AG1037" s="100">
        <v>2</v>
      </c>
      <c r="AH1037" s="100">
        <v>14.571428571428571</v>
      </c>
      <c r="AI1037" s="100">
        <v>1.1428571428571428</v>
      </c>
      <c r="AJ1037" s="100">
        <v>0</v>
      </c>
      <c r="AK1037" s="100">
        <v>0.14285714285714285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15.285714285714285</v>
      </c>
      <c r="D1038" s="286">
        <v>0.5714285714285714</v>
      </c>
      <c r="E1038" s="100">
        <v>1.5714285714285714</v>
      </c>
      <c r="F1038" s="100">
        <v>11</v>
      </c>
      <c r="G1038" s="100">
        <v>2.1428571428571428</v>
      </c>
      <c r="H1038" s="100">
        <v>0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6.5714285714285721</v>
      </c>
      <c r="R1038" s="286">
        <v>0.42857142857142855</v>
      </c>
      <c r="S1038" s="100">
        <v>1.2857142857142858</v>
      </c>
      <c r="T1038" s="100">
        <v>4.4285714285714288</v>
      </c>
      <c r="U1038" s="100">
        <v>0.2857142857142857</v>
      </c>
      <c r="V1038" s="100">
        <v>0.14285714285714285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21.857142857142854</v>
      </c>
      <c r="AF1038" s="286">
        <v>1</v>
      </c>
      <c r="AG1038" s="100">
        <v>2.8571428571428572</v>
      </c>
      <c r="AH1038" s="100">
        <v>15.428571428571429</v>
      </c>
      <c r="AI1038" s="100">
        <v>2.4285714285714284</v>
      </c>
      <c r="AJ1038" s="100">
        <v>0.14285714285714285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13.000000000000002</v>
      </c>
      <c r="D1039" s="286">
        <v>0.42857142857142855</v>
      </c>
      <c r="E1039" s="100">
        <v>1.2857142857142858</v>
      </c>
      <c r="F1039" s="100">
        <v>9.8571428571428577</v>
      </c>
      <c r="G1039" s="100">
        <v>1.1428571428571428</v>
      </c>
      <c r="H1039" s="100">
        <v>0.2857142857142857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4.4285714285714288</v>
      </c>
      <c r="R1039" s="286">
        <v>0.2857142857142857</v>
      </c>
      <c r="S1039" s="100">
        <v>0.8571428571428571</v>
      </c>
      <c r="T1039" s="100">
        <v>3.1428571428571428</v>
      </c>
      <c r="U1039" s="100">
        <v>0.14285714285714285</v>
      </c>
      <c r="V1039" s="100">
        <v>0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17.428571428571427</v>
      </c>
      <c r="AF1039" s="286">
        <v>0.7142857142857143</v>
      </c>
      <c r="AG1039" s="100">
        <v>2.1428571428571428</v>
      </c>
      <c r="AH1039" s="100">
        <v>13</v>
      </c>
      <c r="AI1039" s="100">
        <v>1.2857142857142858</v>
      </c>
      <c r="AJ1039" s="100">
        <v>0.2857142857142857</v>
      </c>
      <c r="AK1039" s="100">
        <v>0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13.142857142857142</v>
      </c>
      <c r="D1040" s="286">
        <v>0.5714285714285714</v>
      </c>
      <c r="E1040" s="100">
        <v>1.4285714285714286</v>
      </c>
      <c r="F1040" s="100">
        <v>10.142857142857142</v>
      </c>
      <c r="G1040" s="100">
        <v>0.8571428571428571</v>
      </c>
      <c r="H1040" s="100">
        <v>0.14285714285714285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6.5714285714285721</v>
      </c>
      <c r="R1040" s="286">
        <v>0.2857142857142857</v>
      </c>
      <c r="S1040" s="100">
        <v>0.8571428571428571</v>
      </c>
      <c r="T1040" s="100">
        <v>5.2857142857142856</v>
      </c>
      <c r="U1040" s="100">
        <v>0.14285714285714285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19.714285714285715</v>
      </c>
      <c r="AF1040" s="286">
        <v>0.8571428571428571</v>
      </c>
      <c r="AG1040" s="100">
        <v>2.2857142857142856</v>
      </c>
      <c r="AH1040" s="100">
        <v>15.428571428571429</v>
      </c>
      <c r="AI1040" s="100">
        <v>1</v>
      </c>
      <c r="AJ1040" s="100">
        <v>0.14285714285714285</v>
      </c>
      <c r="AK1040" s="100">
        <v>0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11.714285714285715</v>
      </c>
      <c r="D1041" s="286">
        <v>0.42857142857142855</v>
      </c>
      <c r="E1041" s="100">
        <v>2.4285714285714284</v>
      </c>
      <c r="F1041" s="100">
        <v>7.1428571428571432</v>
      </c>
      <c r="G1041" s="100">
        <v>1.4285714285714286</v>
      </c>
      <c r="H1041" s="100">
        <v>0.2857142857142857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6.5714285714285712</v>
      </c>
      <c r="R1041" s="286">
        <v>0.14285714285714285</v>
      </c>
      <c r="S1041" s="100">
        <v>1.4285714285714286</v>
      </c>
      <c r="T1041" s="100">
        <v>4.8571428571428568</v>
      </c>
      <c r="U1041" s="100">
        <v>0</v>
      </c>
      <c r="V1041" s="100">
        <v>0.14285714285714285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18.285714285714285</v>
      </c>
      <c r="AF1041" s="286">
        <v>0.5714285714285714</v>
      </c>
      <c r="AG1041" s="100">
        <v>3.8571428571428572</v>
      </c>
      <c r="AH1041" s="100">
        <v>12</v>
      </c>
      <c r="AI1041" s="100">
        <v>1.4285714285714286</v>
      </c>
      <c r="AJ1041" s="100">
        <v>0.42857142857142855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13.285714285714286</v>
      </c>
      <c r="D1042" s="286">
        <v>0.2857142857142857</v>
      </c>
      <c r="E1042" s="100">
        <v>2.2857142857142856</v>
      </c>
      <c r="F1042" s="100">
        <v>9.4285714285714288</v>
      </c>
      <c r="G1042" s="100">
        <v>1.2857142857142858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7.2857142857142865</v>
      </c>
      <c r="R1042" s="286">
        <v>0.5714285714285714</v>
      </c>
      <c r="S1042" s="100">
        <v>0.7142857142857143</v>
      </c>
      <c r="T1042" s="100">
        <v>5</v>
      </c>
      <c r="U1042" s="100">
        <v>0.7142857142857143</v>
      </c>
      <c r="V1042" s="100">
        <v>0</v>
      </c>
      <c r="W1042" s="100">
        <v>0.14285714285714285</v>
      </c>
      <c r="X1042" s="100">
        <v>0</v>
      </c>
      <c r="Y1042" s="100">
        <v>0.14285714285714285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20.571428571428569</v>
      </c>
      <c r="AF1042" s="286">
        <v>0.8571428571428571</v>
      </c>
      <c r="AG1042" s="100">
        <v>3</v>
      </c>
      <c r="AH1042" s="100">
        <v>14.428571428571429</v>
      </c>
      <c r="AI1042" s="100">
        <v>2</v>
      </c>
      <c r="AJ1042" s="100">
        <v>0</v>
      </c>
      <c r="AK1042" s="100">
        <v>0.14285714285714285</v>
      </c>
      <c r="AL1042" s="100">
        <v>0</v>
      </c>
      <c r="AM1042" s="100">
        <v>0.14285714285714285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11.857142857142858</v>
      </c>
      <c r="D1043" s="286">
        <v>0.2857142857142857</v>
      </c>
      <c r="E1043" s="100">
        <v>2</v>
      </c>
      <c r="F1043" s="100">
        <v>8.5714285714285712</v>
      </c>
      <c r="G1043" s="100">
        <v>0.7142857142857143</v>
      </c>
      <c r="H1043" s="100">
        <v>0.2857142857142857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6.7142857142857144</v>
      </c>
      <c r="R1043" s="286">
        <v>0.42857142857142855</v>
      </c>
      <c r="S1043" s="100">
        <v>1.5714285714285714</v>
      </c>
      <c r="T1043" s="100">
        <v>4.7142857142857144</v>
      </c>
      <c r="U1043" s="100">
        <v>0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18.571428571428573</v>
      </c>
      <c r="AF1043" s="286">
        <v>0.7142857142857143</v>
      </c>
      <c r="AG1043" s="100">
        <v>3.5714285714285716</v>
      </c>
      <c r="AH1043" s="100">
        <v>13.285714285714286</v>
      </c>
      <c r="AI1043" s="100">
        <v>0.7142857142857143</v>
      </c>
      <c r="AJ1043" s="100">
        <v>0.2857142857142857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11.285714285714286</v>
      </c>
      <c r="D1044" s="286">
        <v>0.42857142857142855</v>
      </c>
      <c r="E1044" s="100">
        <v>1.8571428571428572</v>
      </c>
      <c r="F1044" s="100">
        <v>7.7142857142857144</v>
      </c>
      <c r="G1044" s="100">
        <v>1</v>
      </c>
      <c r="H1044" s="100">
        <v>0.2857142857142857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6.5714285714285721</v>
      </c>
      <c r="R1044" s="286">
        <v>0.42857142857142855</v>
      </c>
      <c r="S1044" s="100">
        <v>1.2857142857142858</v>
      </c>
      <c r="T1044" s="100">
        <v>4.7142857142857144</v>
      </c>
      <c r="U1044" s="100">
        <v>0.14285714285714285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17.857142857142858</v>
      </c>
      <c r="AF1044" s="286">
        <v>0.8571428571428571</v>
      </c>
      <c r="AG1044" s="100">
        <v>3.1428571428571428</v>
      </c>
      <c r="AH1044" s="100">
        <v>12.428571428571429</v>
      </c>
      <c r="AI1044" s="100">
        <v>1.1428571428571428</v>
      </c>
      <c r="AJ1044" s="100">
        <v>0.2857142857142857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10.142857142857142</v>
      </c>
      <c r="D1045" s="286">
        <v>0.7142857142857143</v>
      </c>
      <c r="E1045" s="100">
        <v>2.4285714285714284</v>
      </c>
      <c r="F1045" s="100">
        <v>6.5714285714285712</v>
      </c>
      <c r="G1045" s="100">
        <v>0.42857142857142855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6</v>
      </c>
      <c r="R1045" s="286">
        <v>0.14285714285714285</v>
      </c>
      <c r="S1045" s="100">
        <v>1.5714285714285714</v>
      </c>
      <c r="T1045" s="100">
        <v>3.2857142857142856</v>
      </c>
      <c r="U1045" s="100">
        <v>0.5714285714285714</v>
      </c>
      <c r="V1045" s="100">
        <v>0.2857142857142857</v>
      </c>
      <c r="W1045" s="100">
        <v>0.14285714285714285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16.142857142857142</v>
      </c>
      <c r="AF1045" s="286">
        <v>0.8571428571428571</v>
      </c>
      <c r="AG1045" s="100">
        <v>4</v>
      </c>
      <c r="AH1045" s="100">
        <v>9.8571428571428577</v>
      </c>
      <c r="AI1045" s="100">
        <v>1</v>
      </c>
      <c r="AJ1045" s="100">
        <v>0.2857142857142857</v>
      </c>
      <c r="AK1045" s="100">
        <v>0.14285714285714285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11.714285714285714</v>
      </c>
      <c r="D1046" s="286">
        <v>0.42857142857142855</v>
      </c>
      <c r="E1046" s="100">
        <v>2.1428571428571428</v>
      </c>
      <c r="F1046" s="100">
        <v>8.2857142857142865</v>
      </c>
      <c r="G1046" s="100">
        <v>0.7142857142857143</v>
      </c>
      <c r="H1046" s="100">
        <v>0.14285714285714285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4.7142857142857144</v>
      </c>
      <c r="R1046" s="286">
        <v>0.14285714285714285</v>
      </c>
      <c r="S1046" s="100">
        <v>0.42857142857142855</v>
      </c>
      <c r="T1046" s="100">
        <v>4</v>
      </c>
      <c r="U1046" s="100">
        <v>0.14285714285714285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16.428571428571431</v>
      </c>
      <c r="AF1046" s="286">
        <v>0.5714285714285714</v>
      </c>
      <c r="AG1046" s="100">
        <v>2.5714285714285716</v>
      </c>
      <c r="AH1046" s="100">
        <v>12.285714285714286</v>
      </c>
      <c r="AI1046" s="100">
        <v>0.8571428571428571</v>
      </c>
      <c r="AJ1046" s="100">
        <v>0.14285714285714285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9.1428571428571441</v>
      </c>
      <c r="D1047" s="286">
        <v>0.42857142857142855</v>
      </c>
      <c r="E1047" s="100">
        <v>0.8571428571428571</v>
      </c>
      <c r="F1047" s="100">
        <v>6.4285714285714288</v>
      </c>
      <c r="G1047" s="100">
        <v>1</v>
      </c>
      <c r="H1047" s="100">
        <v>0.2857142857142857</v>
      </c>
      <c r="I1047" s="100">
        <v>0.14285714285714285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5.7142857142857135</v>
      </c>
      <c r="R1047" s="286">
        <v>0.7142857142857143</v>
      </c>
      <c r="S1047" s="100">
        <v>1.1428571428571428</v>
      </c>
      <c r="T1047" s="100">
        <v>3.2857142857142856</v>
      </c>
      <c r="U1047" s="100">
        <v>0.2857142857142857</v>
      </c>
      <c r="V1047" s="100">
        <v>0.2857142857142857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14.857142857142856</v>
      </c>
      <c r="AF1047" s="286">
        <v>1.1428571428571428</v>
      </c>
      <c r="AG1047" s="100">
        <v>2</v>
      </c>
      <c r="AH1047" s="100">
        <v>9.7142857142857135</v>
      </c>
      <c r="AI1047" s="100">
        <v>1.2857142857142858</v>
      </c>
      <c r="AJ1047" s="100">
        <v>0.5714285714285714</v>
      </c>
      <c r="AK1047" s="100">
        <v>0.14285714285714285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7.5714285714285712</v>
      </c>
      <c r="D1048" s="286">
        <v>0.42857142857142855</v>
      </c>
      <c r="E1048" s="100">
        <v>1.1428571428571428</v>
      </c>
      <c r="F1048" s="100">
        <v>5</v>
      </c>
      <c r="G1048" s="100">
        <v>0.8571428571428571</v>
      </c>
      <c r="H1048" s="100">
        <v>0</v>
      </c>
      <c r="I1048" s="100">
        <v>0</v>
      </c>
      <c r="J1048" s="100">
        <v>0</v>
      </c>
      <c r="K1048" s="100">
        <v>0.14285714285714285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3.5714285714285712</v>
      </c>
      <c r="R1048" s="286">
        <v>0.42857142857142855</v>
      </c>
      <c r="S1048" s="100">
        <v>0.5714285714285714</v>
      </c>
      <c r="T1048" s="100">
        <v>2.4285714285714284</v>
      </c>
      <c r="U1048" s="100">
        <v>0.14285714285714285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11.142857142857142</v>
      </c>
      <c r="AF1048" s="286">
        <v>0.8571428571428571</v>
      </c>
      <c r="AG1048" s="100">
        <v>1.7142857142857142</v>
      </c>
      <c r="AH1048" s="100">
        <v>7.4285714285714288</v>
      </c>
      <c r="AI1048" s="100">
        <v>1</v>
      </c>
      <c r="AJ1048" s="100">
        <v>0</v>
      </c>
      <c r="AK1048" s="100">
        <v>0</v>
      </c>
      <c r="AL1048" s="100">
        <v>0</v>
      </c>
      <c r="AM1048" s="100">
        <v>0.14285714285714285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6.4285714285714288</v>
      </c>
      <c r="D1049" s="286">
        <v>0.5714285714285714</v>
      </c>
      <c r="E1049" s="100">
        <v>1.1428571428571428</v>
      </c>
      <c r="F1049" s="100">
        <v>4.2857142857142856</v>
      </c>
      <c r="G1049" s="100">
        <v>0.42857142857142855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3.4285714285714284</v>
      </c>
      <c r="R1049" s="286">
        <v>0.42857142857142855</v>
      </c>
      <c r="S1049" s="100">
        <v>0.42857142857142855</v>
      </c>
      <c r="T1049" s="100">
        <v>2.4285714285714284</v>
      </c>
      <c r="U1049" s="100">
        <v>0</v>
      </c>
      <c r="V1049" s="100">
        <v>0.14285714285714285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9.8571428571428559</v>
      </c>
      <c r="AF1049" s="286">
        <v>1</v>
      </c>
      <c r="AG1049" s="100">
        <v>1.5714285714285714</v>
      </c>
      <c r="AH1049" s="100">
        <v>6.7142857142857144</v>
      </c>
      <c r="AI1049" s="100">
        <v>0.42857142857142855</v>
      </c>
      <c r="AJ1049" s="100">
        <v>0.14285714285714285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7.1428571428571432</v>
      </c>
      <c r="D1050" s="286">
        <v>0.2857142857142857</v>
      </c>
      <c r="E1050" s="100">
        <v>0.7142857142857143</v>
      </c>
      <c r="F1050" s="100">
        <v>5.1428571428571432</v>
      </c>
      <c r="G1050" s="100">
        <v>1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3.4285714285714284</v>
      </c>
      <c r="R1050" s="286">
        <v>0.5714285714285714</v>
      </c>
      <c r="S1050" s="100">
        <v>0.7142857142857143</v>
      </c>
      <c r="T1050" s="100">
        <v>1.8571428571428572</v>
      </c>
      <c r="U1050" s="100">
        <v>0.2857142857142857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10.571428571428571</v>
      </c>
      <c r="AF1050" s="286">
        <v>0.8571428571428571</v>
      </c>
      <c r="AG1050" s="100">
        <v>1.4285714285714286</v>
      </c>
      <c r="AH1050" s="100">
        <v>7</v>
      </c>
      <c r="AI1050" s="100">
        <v>1.2857142857142858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7.2857142857142856</v>
      </c>
      <c r="D1051" s="286">
        <v>0.14285714285714285</v>
      </c>
      <c r="E1051" s="100">
        <v>0.5714285714285714</v>
      </c>
      <c r="F1051" s="100">
        <v>5</v>
      </c>
      <c r="G1051" s="100">
        <v>1.5714285714285714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2.9999999999999996</v>
      </c>
      <c r="R1051" s="286">
        <v>0</v>
      </c>
      <c r="S1051" s="100">
        <v>0.42857142857142855</v>
      </c>
      <c r="T1051" s="100">
        <v>2.1428571428571428</v>
      </c>
      <c r="U1051" s="100">
        <v>0.2857142857142857</v>
      </c>
      <c r="V1051" s="100">
        <v>0.14285714285714285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10.285714285714286</v>
      </c>
      <c r="AF1051" s="286">
        <v>0.14285714285714285</v>
      </c>
      <c r="AG1051" s="100">
        <v>1</v>
      </c>
      <c r="AH1051" s="100">
        <v>7.1428571428571432</v>
      </c>
      <c r="AI1051" s="100">
        <v>1.8571428571428572</v>
      </c>
      <c r="AJ1051" s="100">
        <v>0.14285714285714285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5.7142857142857144</v>
      </c>
      <c r="D1052" s="286">
        <v>0.2857142857142857</v>
      </c>
      <c r="E1052" s="100">
        <v>0.7142857142857143</v>
      </c>
      <c r="F1052" s="100">
        <v>4.2857142857142856</v>
      </c>
      <c r="G1052" s="100">
        <v>0.42857142857142855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2.714285714285714</v>
      </c>
      <c r="R1052" s="286">
        <v>0.2857142857142857</v>
      </c>
      <c r="S1052" s="100">
        <v>0.14285714285714285</v>
      </c>
      <c r="T1052" s="100">
        <v>2.1428571428571428</v>
      </c>
      <c r="U1052" s="100">
        <v>0.14285714285714285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8.4285714285714288</v>
      </c>
      <c r="AF1052" s="286">
        <v>0.5714285714285714</v>
      </c>
      <c r="AG1052" s="100">
        <v>0.8571428571428571</v>
      </c>
      <c r="AH1052" s="100">
        <v>6.4285714285714288</v>
      </c>
      <c r="AI1052" s="100">
        <v>0.5714285714285714</v>
      </c>
      <c r="AJ1052" s="100">
        <v>0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5.2857142857142865</v>
      </c>
      <c r="D1053" s="286">
        <v>0.14285714285714285</v>
      </c>
      <c r="E1053" s="100">
        <v>0.5714285714285714</v>
      </c>
      <c r="F1053" s="100">
        <v>4</v>
      </c>
      <c r="G1053" s="100">
        <v>0.42857142857142855</v>
      </c>
      <c r="H1053" s="100">
        <v>0.14285714285714285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4.4285714285714288</v>
      </c>
      <c r="R1053" s="286">
        <v>0.42857142857142855</v>
      </c>
      <c r="S1053" s="100">
        <v>0.5714285714285714</v>
      </c>
      <c r="T1053" s="100">
        <v>3.1428571428571428</v>
      </c>
      <c r="U1053" s="100">
        <v>0.14285714285714285</v>
      </c>
      <c r="V1053" s="100">
        <v>0.14285714285714285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9.7142857142857153</v>
      </c>
      <c r="AF1053" s="286">
        <v>0.5714285714285714</v>
      </c>
      <c r="AG1053" s="100">
        <v>1.1428571428571428</v>
      </c>
      <c r="AH1053" s="100">
        <v>7.1428571428571432</v>
      </c>
      <c r="AI1053" s="100">
        <v>0.5714285714285714</v>
      </c>
      <c r="AJ1053" s="100">
        <v>0.2857142857142857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7</v>
      </c>
      <c r="D1054" s="286">
        <v>0.14285714285714285</v>
      </c>
      <c r="E1054" s="100">
        <v>1.2857142857142858</v>
      </c>
      <c r="F1054" s="100">
        <v>5</v>
      </c>
      <c r="G1054" s="100">
        <v>0.5714285714285714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5.1428571428571432</v>
      </c>
      <c r="R1054" s="286">
        <v>0</v>
      </c>
      <c r="S1054" s="100">
        <v>0.7142857142857143</v>
      </c>
      <c r="T1054" s="100">
        <v>4.1428571428571432</v>
      </c>
      <c r="U1054" s="100">
        <v>0.2857142857142857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12.142857142857142</v>
      </c>
      <c r="AF1054" s="286">
        <v>0.14285714285714285</v>
      </c>
      <c r="AG1054" s="100">
        <v>2</v>
      </c>
      <c r="AH1054" s="100">
        <v>9.1428571428571423</v>
      </c>
      <c r="AI1054" s="100">
        <v>0.8571428571428571</v>
      </c>
      <c r="AJ1054" s="100">
        <v>0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5.9999999999999991</v>
      </c>
      <c r="D1055" s="286">
        <v>0.14285714285714285</v>
      </c>
      <c r="E1055" s="100">
        <v>1</v>
      </c>
      <c r="F1055" s="100">
        <v>4.5714285714285712</v>
      </c>
      <c r="G1055" s="100">
        <v>0.2857142857142857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5.2857142857142856</v>
      </c>
      <c r="R1055" s="286">
        <v>0.5714285714285714</v>
      </c>
      <c r="S1055" s="100">
        <v>0.42857142857142855</v>
      </c>
      <c r="T1055" s="100">
        <v>3.5714285714285716</v>
      </c>
      <c r="U1055" s="100">
        <v>0.5714285714285714</v>
      </c>
      <c r="V1055" s="100">
        <v>0</v>
      </c>
      <c r="W1055" s="100">
        <v>0.14285714285714285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11.285714285714285</v>
      </c>
      <c r="AF1055" s="286">
        <v>0.7142857142857143</v>
      </c>
      <c r="AG1055" s="100">
        <v>1.4285714285714286</v>
      </c>
      <c r="AH1055" s="100">
        <v>8.1428571428571423</v>
      </c>
      <c r="AI1055" s="100">
        <v>0.8571428571428571</v>
      </c>
      <c r="AJ1055" s="100">
        <v>0</v>
      </c>
      <c r="AK1055" s="100">
        <v>0.14285714285714285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4.2857142857142856</v>
      </c>
      <c r="D1056" s="286">
        <v>0.14285714285714285</v>
      </c>
      <c r="E1056" s="100">
        <v>0.14285714285714285</v>
      </c>
      <c r="F1056" s="100">
        <v>3.4285714285714284</v>
      </c>
      <c r="G1056" s="100">
        <v>0.5714285714285714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2.5714285714285712</v>
      </c>
      <c r="R1056" s="286">
        <v>0</v>
      </c>
      <c r="S1056" s="100">
        <v>0.14285714285714285</v>
      </c>
      <c r="T1056" s="100">
        <v>2.2857142857142856</v>
      </c>
      <c r="U1056" s="100">
        <v>0.14285714285714285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6.8571428571428577</v>
      </c>
      <c r="AF1056" s="286">
        <v>0.14285714285714285</v>
      </c>
      <c r="AG1056" s="100">
        <v>0.2857142857142857</v>
      </c>
      <c r="AH1056" s="100">
        <v>5.7142857142857144</v>
      </c>
      <c r="AI1056" s="100">
        <v>0.7142857142857143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4.4285714285714288</v>
      </c>
      <c r="D1057" s="286">
        <v>0.2857142857142857</v>
      </c>
      <c r="E1057" s="100">
        <v>0.5714285714285714</v>
      </c>
      <c r="F1057" s="100">
        <v>3.4285714285714284</v>
      </c>
      <c r="G1057" s="100">
        <v>0.14285714285714285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3.5714285714285712</v>
      </c>
      <c r="R1057" s="286">
        <v>0</v>
      </c>
      <c r="S1057" s="100">
        <v>0.42857142857142855</v>
      </c>
      <c r="T1057" s="100">
        <v>3</v>
      </c>
      <c r="U1057" s="100">
        <v>0</v>
      </c>
      <c r="V1057" s="100">
        <v>0.14285714285714285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8</v>
      </c>
      <c r="AF1057" s="286">
        <v>0.2857142857142857</v>
      </c>
      <c r="AG1057" s="100">
        <v>1</v>
      </c>
      <c r="AH1057" s="100">
        <v>6.4285714285714288</v>
      </c>
      <c r="AI1057" s="100">
        <v>0.14285714285714285</v>
      </c>
      <c r="AJ1057" s="100">
        <v>0.14285714285714285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3.4285714285714284</v>
      </c>
      <c r="D1058" s="286">
        <v>0</v>
      </c>
      <c r="E1058" s="100">
        <v>0</v>
      </c>
      <c r="F1058" s="100">
        <v>3.2857142857142856</v>
      </c>
      <c r="G1058" s="100">
        <v>0.14285714285714285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1.5714285714285714</v>
      </c>
      <c r="R1058" s="286">
        <v>0</v>
      </c>
      <c r="S1058" s="100">
        <v>0</v>
      </c>
      <c r="T1058" s="100">
        <v>1.5714285714285714</v>
      </c>
      <c r="U1058" s="100">
        <v>0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5</v>
      </c>
      <c r="AF1058" s="286">
        <v>0</v>
      </c>
      <c r="AG1058" s="100">
        <v>0</v>
      </c>
      <c r="AH1058" s="100">
        <v>4.8571428571428568</v>
      </c>
      <c r="AI1058" s="100">
        <v>0.14285714285714285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3.8571428571428572</v>
      </c>
      <c r="D1059" s="286">
        <v>0.14285714285714285</v>
      </c>
      <c r="E1059" s="100">
        <v>0.2857142857142857</v>
      </c>
      <c r="F1059" s="100">
        <v>2.5714285714285716</v>
      </c>
      <c r="G1059" s="100">
        <v>0.8571428571428571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2.4285714285714284</v>
      </c>
      <c r="R1059" s="286">
        <v>0</v>
      </c>
      <c r="S1059" s="100">
        <v>0.2857142857142857</v>
      </c>
      <c r="T1059" s="100">
        <v>2</v>
      </c>
      <c r="U1059" s="100">
        <v>0.14285714285714285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6.2857142857142856</v>
      </c>
      <c r="AF1059" s="286">
        <v>0.14285714285714285</v>
      </c>
      <c r="AG1059" s="100">
        <v>0.5714285714285714</v>
      </c>
      <c r="AH1059" s="100">
        <v>4.5714285714285712</v>
      </c>
      <c r="AI1059" s="100">
        <v>1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1.5714285714285712</v>
      </c>
      <c r="D1060" s="288">
        <v>0</v>
      </c>
      <c r="E1060" s="289">
        <v>0.14285714285714285</v>
      </c>
      <c r="F1060" s="289">
        <v>1.1428571428571428</v>
      </c>
      <c r="G1060" s="289">
        <v>0.2857142857142857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1.7142857142857144</v>
      </c>
      <c r="R1060" s="288">
        <v>0.14285714285714285</v>
      </c>
      <c r="S1060" s="289">
        <v>0.14285714285714285</v>
      </c>
      <c r="T1060" s="289">
        <v>1.4285714285714286</v>
      </c>
      <c r="U1060" s="289">
        <v>0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3.2857142857142856</v>
      </c>
      <c r="AF1060" s="288">
        <v>0.14285714285714285</v>
      </c>
      <c r="AG1060" s="289">
        <v>0.2857142857142857</v>
      </c>
      <c r="AH1060" s="289">
        <v>2.5714285714285716</v>
      </c>
      <c r="AI1060" s="289">
        <v>0.2857142857142857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510.142857142857</v>
      </c>
      <c r="D1061" s="349">
        <v>28.999999999999996</v>
      </c>
      <c r="E1061" s="349">
        <v>36.285714285714285</v>
      </c>
      <c r="F1061" s="349">
        <v>363.14285714285705</v>
      </c>
      <c r="G1061" s="349">
        <v>61.428571428571423</v>
      </c>
      <c r="H1061" s="349">
        <v>18.428571428571427</v>
      </c>
      <c r="I1061" s="349">
        <v>0.5714285714285714</v>
      </c>
      <c r="J1061" s="349">
        <v>0.2857142857142857</v>
      </c>
      <c r="K1061" s="349">
        <v>0.2857142857142857</v>
      </c>
      <c r="L1061" s="349">
        <v>0</v>
      </c>
      <c r="M1061" s="349">
        <v>0.2857142857142857</v>
      </c>
      <c r="N1061" s="349">
        <v>0.42857142857142855</v>
      </c>
      <c r="O1061" s="350">
        <v>0</v>
      </c>
      <c r="P1061" s="5"/>
      <c r="Q1061" s="351">
        <v>301.14285714285717</v>
      </c>
      <c r="R1061" s="349">
        <v>23.857142857142843</v>
      </c>
      <c r="S1061" s="349">
        <v>26.571428571428569</v>
      </c>
      <c r="T1061" s="349">
        <v>206.42857142857147</v>
      </c>
      <c r="U1061" s="349">
        <v>32.142857142857139</v>
      </c>
      <c r="V1061" s="349">
        <v>10.857142857142858</v>
      </c>
      <c r="W1061" s="349">
        <v>0.5714285714285714</v>
      </c>
      <c r="X1061" s="349">
        <v>0.42857142857142855</v>
      </c>
      <c r="Y1061" s="349">
        <v>0.14285714285714285</v>
      </c>
      <c r="Z1061" s="349">
        <v>0</v>
      </c>
      <c r="AA1061" s="349">
        <v>0</v>
      </c>
      <c r="AB1061" s="349">
        <v>0.14285714285714285</v>
      </c>
      <c r="AC1061" s="350">
        <v>0</v>
      </c>
      <c r="AD1061" s="5"/>
      <c r="AE1061" s="351">
        <v>811.28571428571411</v>
      </c>
      <c r="AF1061" s="349">
        <v>52.857142857142854</v>
      </c>
      <c r="AG1061" s="349">
        <v>62.857142857142854</v>
      </c>
      <c r="AH1061" s="349">
        <v>569.57142857142867</v>
      </c>
      <c r="AI1061" s="349">
        <v>93.571428571428555</v>
      </c>
      <c r="AJ1061" s="349">
        <v>29.285714285714281</v>
      </c>
      <c r="AK1061" s="349">
        <v>1.1428571428571428</v>
      </c>
      <c r="AL1061" s="349">
        <v>0.71428571428571419</v>
      </c>
      <c r="AM1061" s="349">
        <v>0.42857142857142855</v>
      </c>
      <c r="AN1061" s="349">
        <v>0</v>
      </c>
      <c r="AO1061" s="349">
        <v>0.2857142857142857</v>
      </c>
      <c r="AP1061" s="349">
        <v>0.5714285714285714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634.99999999999977</v>
      </c>
      <c r="D1062" s="353">
        <v>34.857142857142854</v>
      </c>
      <c r="E1062" s="353">
        <v>55.285714285714292</v>
      </c>
      <c r="F1062" s="353">
        <v>449.99999999999994</v>
      </c>
      <c r="G1062" s="353">
        <v>72.571428571428569</v>
      </c>
      <c r="H1062" s="353">
        <v>19.857142857142851</v>
      </c>
      <c r="I1062" s="353">
        <v>0.99999999999999978</v>
      </c>
      <c r="J1062" s="353">
        <v>0.2857142857142857</v>
      </c>
      <c r="K1062" s="353">
        <v>0.42857142857142855</v>
      </c>
      <c r="L1062" s="353">
        <v>0</v>
      </c>
      <c r="M1062" s="353">
        <v>0.2857142857142857</v>
      </c>
      <c r="N1062" s="353">
        <v>0.42857142857142855</v>
      </c>
      <c r="O1062" s="354">
        <v>0</v>
      </c>
      <c r="P1062" s="5"/>
      <c r="Q1062" s="355">
        <v>376.00000000000006</v>
      </c>
      <c r="R1062" s="353">
        <v>28.857142857142836</v>
      </c>
      <c r="S1062" s="353">
        <v>37.714285714285722</v>
      </c>
      <c r="T1062" s="353">
        <v>258.14285714285717</v>
      </c>
      <c r="U1062" s="353">
        <v>36.000000000000007</v>
      </c>
      <c r="V1062" s="353">
        <v>12.714285714285715</v>
      </c>
      <c r="W1062" s="353">
        <v>1.4285714285714282</v>
      </c>
      <c r="X1062" s="353">
        <v>0.71428571428571419</v>
      </c>
      <c r="Y1062" s="353">
        <v>0.2857142857142857</v>
      </c>
      <c r="Z1062" s="353">
        <v>0</v>
      </c>
      <c r="AA1062" s="353">
        <v>0</v>
      </c>
      <c r="AB1062" s="353">
        <v>0.14285714285714285</v>
      </c>
      <c r="AC1062" s="354">
        <v>0</v>
      </c>
      <c r="AD1062" s="5"/>
      <c r="AE1062" s="355">
        <v>1011</v>
      </c>
      <c r="AF1062" s="353">
        <v>63.714285714285694</v>
      </c>
      <c r="AG1062" s="353">
        <v>93</v>
      </c>
      <c r="AH1062" s="353">
        <v>708.14285714285734</v>
      </c>
      <c r="AI1062" s="353">
        <v>108.57142857142857</v>
      </c>
      <c r="AJ1062" s="353">
        <v>32.571428571428562</v>
      </c>
      <c r="AK1062" s="353">
        <v>2.4285714285714279</v>
      </c>
      <c r="AL1062" s="353">
        <v>0.99999999999999978</v>
      </c>
      <c r="AM1062" s="353">
        <v>0.71428571428571419</v>
      </c>
      <c r="AN1062" s="353">
        <v>0</v>
      </c>
      <c r="AO1062" s="353">
        <v>0.2857142857142857</v>
      </c>
      <c r="AP1062" s="353">
        <v>0.5714285714285714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670.85714285714278</v>
      </c>
      <c r="D1063" s="357">
        <v>35.857142857142868</v>
      </c>
      <c r="E1063" s="357">
        <v>59.285714285714292</v>
      </c>
      <c r="F1063" s="357">
        <v>477.42857142857139</v>
      </c>
      <c r="G1063" s="357">
        <v>75.857142857142861</v>
      </c>
      <c r="H1063" s="357">
        <v>19.999999999999993</v>
      </c>
      <c r="I1063" s="357">
        <v>0.99999999999999978</v>
      </c>
      <c r="J1063" s="357">
        <v>0.2857142857142857</v>
      </c>
      <c r="K1063" s="357">
        <v>0.42857142857142855</v>
      </c>
      <c r="L1063" s="357">
        <v>0</v>
      </c>
      <c r="M1063" s="357">
        <v>0.2857142857142857</v>
      </c>
      <c r="N1063" s="357">
        <v>0.42857142857142855</v>
      </c>
      <c r="O1063" s="358">
        <v>0</v>
      </c>
      <c r="P1063" s="5"/>
      <c r="Q1063" s="359">
        <v>402.71428571428578</v>
      </c>
      <c r="R1063" s="357">
        <v>29.999999999999979</v>
      </c>
      <c r="S1063" s="357">
        <v>40.428571428571445</v>
      </c>
      <c r="T1063" s="357">
        <v>279.28571428571433</v>
      </c>
      <c r="U1063" s="357">
        <v>37.285714285714299</v>
      </c>
      <c r="V1063" s="357">
        <v>13</v>
      </c>
      <c r="W1063" s="357">
        <v>1.571428571428571</v>
      </c>
      <c r="X1063" s="357">
        <v>0.71428571428571419</v>
      </c>
      <c r="Y1063" s="357">
        <v>0.2857142857142857</v>
      </c>
      <c r="Z1063" s="357">
        <v>0</v>
      </c>
      <c r="AA1063" s="357">
        <v>0</v>
      </c>
      <c r="AB1063" s="357">
        <v>0.14285714285714285</v>
      </c>
      <c r="AC1063" s="358">
        <v>0</v>
      </c>
      <c r="AD1063" s="5"/>
      <c r="AE1063" s="359">
        <v>1073.5714285714284</v>
      </c>
      <c r="AF1063" s="357">
        <v>65.857142857142819</v>
      </c>
      <c r="AG1063" s="357">
        <v>99.714285714285722</v>
      </c>
      <c r="AH1063" s="357">
        <v>756.71428571428578</v>
      </c>
      <c r="AI1063" s="357">
        <v>113.14285714285714</v>
      </c>
      <c r="AJ1063" s="357">
        <v>32.999999999999993</v>
      </c>
      <c r="AK1063" s="357">
        <v>2.5714285714285707</v>
      </c>
      <c r="AL1063" s="357">
        <v>0.99999999999999978</v>
      </c>
      <c r="AM1063" s="357">
        <v>0.71428571428571419</v>
      </c>
      <c r="AN1063" s="357">
        <v>0</v>
      </c>
      <c r="AO1063" s="357">
        <v>0.2857142857142857</v>
      </c>
      <c r="AP1063" s="357">
        <v>0.5714285714285714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703</v>
      </c>
      <c r="D1064" s="361">
        <v>37.714285714285737</v>
      </c>
      <c r="E1064" s="361">
        <v>60.571428571428577</v>
      </c>
      <c r="F1064" s="361">
        <v>503.14285714285705</v>
      </c>
      <c r="G1064" s="361">
        <v>78.714285714285722</v>
      </c>
      <c r="H1064" s="361">
        <v>20.428571428571423</v>
      </c>
      <c r="I1064" s="361">
        <v>0.99999999999999978</v>
      </c>
      <c r="J1064" s="361">
        <v>0.2857142857142857</v>
      </c>
      <c r="K1064" s="361">
        <v>0.42857142857142855</v>
      </c>
      <c r="L1064" s="361">
        <v>0</v>
      </c>
      <c r="M1064" s="361">
        <v>0.2857142857142857</v>
      </c>
      <c r="N1064" s="361">
        <v>0.42857142857142855</v>
      </c>
      <c r="O1064" s="362">
        <v>0</v>
      </c>
      <c r="P1064" s="5"/>
      <c r="Q1064" s="363">
        <v>424.57142857142873</v>
      </c>
      <c r="R1064" s="361">
        <v>30.857142857142836</v>
      </c>
      <c r="S1064" s="361">
        <v>41.71428571428573</v>
      </c>
      <c r="T1064" s="361">
        <v>295.85714285714295</v>
      </c>
      <c r="U1064" s="361">
        <v>39.000000000000007</v>
      </c>
      <c r="V1064" s="361">
        <v>13.571428571428571</v>
      </c>
      <c r="W1064" s="361">
        <v>1.9999999999999993</v>
      </c>
      <c r="X1064" s="361">
        <v>1.1428571428571426</v>
      </c>
      <c r="Y1064" s="361">
        <v>0.2857142857142857</v>
      </c>
      <c r="Z1064" s="361">
        <v>0</v>
      </c>
      <c r="AA1064" s="361">
        <v>0</v>
      </c>
      <c r="AB1064" s="361">
        <v>0.14285714285714285</v>
      </c>
      <c r="AC1064" s="362">
        <v>0</v>
      </c>
      <c r="AD1064" s="5"/>
      <c r="AE1064" s="363">
        <v>1127.5714285714284</v>
      </c>
      <c r="AF1064" s="361">
        <v>68.571428571428527</v>
      </c>
      <c r="AG1064" s="361">
        <v>102.28571428571429</v>
      </c>
      <c r="AH1064" s="361">
        <v>798.99999999999989</v>
      </c>
      <c r="AI1064" s="361">
        <v>117.71428571428571</v>
      </c>
      <c r="AJ1064" s="361">
        <v>34</v>
      </c>
      <c r="AK1064" s="361">
        <v>2.9999999999999991</v>
      </c>
      <c r="AL1064" s="361">
        <v>1.4285714285714282</v>
      </c>
      <c r="AM1064" s="361">
        <v>0.71428571428571419</v>
      </c>
      <c r="AN1064" s="361">
        <v>0</v>
      </c>
      <c r="AO1064" s="361">
        <v>0.2857142857142857</v>
      </c>
      <c r="AP1064" s="361">
        <v>0.5714285714285714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5</v>
      </c>
      <c r="D1069" s="283">
        <v>0</v>
      </c>
      <c r="E1069" s="69">
        <v>4</v>
      </c>
      <c r="F1069" s="69">
        <v>1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14.002000000000001</v>
      </c>
      <c r="AE1069" s="18" t="s">
        <v>121</v>
      </c>
      <c r="AF1069" s="18" t="s">
        <v>121</v>
      </c>
      <c r="AG1069" s="45"/>
      <c r="AH1069" s="76">
        <v>3</v>
      </c>
      <c r="AI1069" s="283">
        <v>0</v>
      </c>
      <c r="AJ1069" s="69">
        <v>2</v>
      </c>
      <c r="AK1069" s="69">
        <v>1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15.343333333333334</v>
      </c>
      <c r="BJ1069" s="18" t="s">
        <v>121</v>
      </c>
      <c r="BK1069" s="18" t="s">
        <v>121</v>
      </c>
      <c r="BL1069" s="45"/>
      <c r="BM1069" s="76">
        <v>8</v>
      </c>
      <c r="BN1069" s="292">
        <v>0</v>
      </c>
      <c r="BO1069" s="144">
        <v>6</v>
      </c>
      <c r="BP1069" s="144">
        <v>2</v>
      </c>
      <c r="BQ1069" s="144">
        <v>0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0</v>
      </c>
      <c r="CI1069" s="23">
        <v>0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14.505000000000001</v>
      </c>
      <c r="CO1069" s="18">
        <v>16.222000000000001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3</v>
      </c>
      <c r="D1070" s="286">
        <v>0</v>
      </c>
      <c r="E1070" s="100">
        <v>3</v>
      </c>
      <c r="F1070" s="100">
        <v>0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13.086666666666666</v>
      </c>
      <c r="AE1070" s="20" t="s">
        <v>121</v>
      </c>
      <c r="AF1070" s="20" t="s">
        <v>121</v>
      </c>
      <c r="AG1070" s="45"/>
      <c r="AH1070" s="77">
        <v>5</v>
      </c>
      <c r="AI1070" s="286">
        <v>0</v>
      </c>
      <c r="AJ1070" s="100">
        <v>5</v>
      </c>
      <c r="AK1070" s="100">
        <v>0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>
        <v>0</v>
      </c>
      <c r="BE1070" s="80">
        <v>0</v>
      </c>
      <c r="BF1070" s="24">
        <v>0</v>
      </c>
      <c r="BG1070" s="80">
        <v>0</v>
      </c>
      <c r="BH1070" s="24">
        <v>0</v>
      </c>
      <c r="BI1070" s="20">
        <v>13.372</v>
      </c>
      <c r="BJ1070" s="20" t="s">
        <v>121</v>
      </c>
      <c r="BK1070" s="20" t="s">
        <v>121</v>
      </c>
      <c r="BL1070" s="45"/>
      <c r="BM1070" s="77">
        <v>8</v>
      </c>
      <c r="BN1070" s="184">
        <v>0</v>
      </c>
      <c r="BO1070" s="5">
        <v>8</v>
      </c>
      <c r="BP1070" s="5">
        <v>0</v>
      </c>
      <c r="BQ1070" s="5">
        <v>0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0</v>
      </c>
      <c r="CI1070" s="24">
        <v>0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13.265000000000001</v>
      </c>
      <c r="CO1070" s="20">
        <v>13.98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0</v>
      </c>
      <c r="D1071" s="286">
        <v>0</v>
      </c>
      <c r="E1071" s="100">
        <v>0</v>
      </c>
      <c r="F1071" s="100">
        <v>0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 t="s">
        <v>121</v>
      </c>
      <c r="Z1071" s="80">
        <v>0</v>
      </c>
      <c r="AA1071" s="24" t="s">
        <v>121</v>
      </c>
      <c r="AB1071" s="80">
        <v>0</v>
      </c>
      <c r="AC1071" s="24" t="s">
        <v>121</v>
      </c>
      <c r="AD1071" s="20" t="s">
        <v>121</v>
      </c>
      <c r="AE1071" s="20" t="s">
        <v>121</v>
      </c>
      <c r="AF1071" s="20" t="s">
        <v>121</v>
      </c>
      <c r="AG1071" s="45"/>
      <c r="AH1071" s="77">
        <v>0</v>
      </c>
      <c r="AI1071" s="286">
        <v>0</v>
      </c>
      <c r="AJ1071" s="100">
        <v>0</v>
      </c>
      <c r="AK1071" s="100">
        <v>0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 t="s">
        <v>121</v>
      </c>
      <c r="BE1071" s="80">
        <v>0</v>
      </c>
      <c r="BF1071" s="24" t="s">
        <v>121</v>
      </c>
      <c r="BG1071" s="80">
        <v>0</v>
      </c>
      <c r="BH1071" s="24" t="s">
        <v>121</v>
      </c>
      <c r="BI1071" s="20" t="s">
        <v>121</v>
      </c>
      <c r="BJ1071" s="20" t="s">
        <v>121</v>
      </c>
      <c r="BK1071" s="20" t="s">
        <v>121</v>
      </c>
      <c r="BL1071" s="45"/>
      <c r="BM1071" s="77">
        <v>0</v>
      </c>
      <c r="BN1071" s="184">
        <v>0</v>
      </c>
      <c r="BO1071" s="5">
        <v>0</v>
      </c>
      <c r="BP1071" s="5">
        <v>0</v>
      </c>
      <c r="BQ1071" s="5">
        <v>0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 t="s">
        <v>121</v>
      </c>
      <c r="CJ1071" s="80">
        <v>0</v>
      </c>
      <c r="CK1071" s="24" t="s">
        <v>121</v>
      </c>
      <c r="CL1071" s="80">
        <v>0</v>
      </c>
      <c r="CM1071" s="24" t="s">
        <v>121</v>
      </c>
      <c r="CN1071" s="20" t="s">
        <v>121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0</v>
      </c>
      <c r="D1072" s="286">
        <v>0</v>
      </c>
      <c r="E1072" s="100">
        <v>0</v>
      </c>
      <c r="F1072" s="100">
        <v>0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 t="s">
        <v>121</v>
      </c>
      <c r="Z1072" s="80">
        <v>0</v>
      </c>
      <c r="AA1072" s="24" t="s">
        <v>121</v>
      </c>
      <c r="AB1072" s="80">
        <v>0</v>
      </c>
      <c r="AC1072" s="24" t="s">
        <v>121</v>
      </c>
      <c r="AD1072" s="20" t="s">
        <v>121</v>
      </c>
      <c r="AE1072" s="20" t="s">
        <v>121</v>
      </c>
      <c r="AF1072" s="20" t="s">
        <v>121</v>
      </c>
      <c r="AG1072" s="45"/>
      <c r="AH1072" s="77">
        <v>1</v>
      </c>
      <c r="AI1072" s="286">
        <v>0</v>
      </c>
      <c r="AJ1072" s="100">
        <v>1</v>
      </c>
      <c r="AK1072" s="100">
        <v>0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13.41</v>
      </c>
      <c r="BJ1072" s="20" t="s">
        <v>121</v>
      </c>
      <c r="BK1072" s="20" t="s">
        <v>121</v>
      </c>
      <c r="BL1072" s="45"/>
      <c r="BM1072" s="77">
        <v>1</v>
      </c>
      <c r="BN1072" s="184">
        <v>0</v>
      </c>
      <c r="BO1072" s="5">
        <v>1</v>
      </c>
      <c r="BP1072" s="5">
        <v>0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13.41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4</v>
      </c>
      <c r="D1073" s="286">
        <v>0</v>
      </c>
      <c r="E1073" s="100">
        <v>2</v>
      </c>
      <c r="F1073" s="100">
        <v>2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14.215</v>
      </c>
      <c r="AE1073" s="20" t="s">
        <v>121</v>
      </c>
      <c r="AF1073" s="20" t="s">
        <v>121</v>
      </c>
      <c r="AG1073" s="45"/>
      <c r="AH1073" s="77">
        <v>7</v>
      </c>
      <c r="AI1073" s="286">
        <v>0</v>
      </c>
      <c r="AJ1073" s="100">
        <v>6</v>
      </c>
      <c r="AK1073" s="100">
        <v>1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12.557142857142855</v>
      </c>
      <c r="BJ1073" s="20">
        <v>14.986000000000001</v>
      </c>
      <c r="BK1073" s="20" t="s">
        <v>121</v>
      </c>
      <c r="BL1073" s="45"/>
      <c r="BM1073" s="77">
        <v>11</v>
      </c>
      <c r="BN1073" s="184">
        <v>0</v>
      </c>
      <c r="BO1073" s="5">
        <v>8</v>
      </c>
      <c r="BP1073" s="5">
        <v>3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13.160000000000002</v>
      </c>
      <c r="CO1073" s="20">
        <v>16.175999999999998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1</v>
      </c>
      <c r="D1074" s="286">
        <v>0</v>
      </c>
      <c r="E1074" s="100">
        <v>1</v>
      </c>
      <c r="F1074" s="100">
        <v>0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>
        <v>0</v>
      </c>
      <c r="Z1074" s="80">
        <v>0</v>
      </c>
      <c r="AA1074" s="24">
        <v>0</v>
      </c>
      <c r="AB1074" s="80">
        <v>0</v>
      </c>
      <c r="AC1074" s="24">
        <v>0</v>
      </c>
      <c r="AD1074" s="20">
        <v>14.1</v>
      </c>
      <c r="AE1074" s="20" t="s">
        <v>121</v>
      </c>
      <c r="AF1074" s="20" t="s">
        <v>121</v>
      </c>
      <c r="AG1074" s="45"/>
      <c r="AH1074" s="77">
        <v>1</v>
      </c>
      <c r="AI1074" s="286">
        <v>0</v>
      </c>
      <c r="AJ1074" s="100">
        <v>0</v>
      </c>
      <c r="AK1074" s="100">
        <v>1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15.13</v>
      </c>
      <c r="BJ1074" s="20" t="s">
        <v>121</v>
      </c>
      <c r="BK1074" s="20" t="s">
        <v>121</v>
      </c>
      <c r="BL1074" s="45"/>
      <c r="BM1074" s="77">
        <v>2</v>
      </c>
      <c r="BN1074" s="184">
        <v>0</v>
      </c>
      <c r="BO1074" s="5">
        <v>1</v>
      </c>
      <c r="BP1074" s="5">
        <v>1</v>
      </c>
      <c r="BQ1074" s="5">
        <v>0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0</v>
      </c>
      <c r="CI1074" s="24">
        <v>0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14.615</v>
      </c>
      <c r="CO1074" s="20" t="s">
        <v>121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10</v>
      </c>
      <c r="D1075" s="286">
        <v>4</v>
      </c>
      <c r="E1075" s="100">
        <v>6</v>
      </c>
      <c r="F1075" s="100">
        <v>0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11.195000000000002</v>
      </c>
      <c r="AE1075" s="20">
        <v>13.597999999999999</v>
      </c>
      <c r="AF1075" s="20" t="s">
        <v>121</v>
      </c>
      <c r="AG1075" s="45"/>
      <c r="AH1075" s="77">
        <v>18</v>
      </c>
      <c r="AI1075" s="286">
        <v>2</v>
      </c>
      <c r="AJ1075" s="100">
        <v>7</v>
      </c>
      <c r="AK1075" s="100">
        <v>9</v>
      </c>
      <c r="AL1075" s="100">
        <v>0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0</v>
      </c>
      <c r="BD1075" s="24">
        <v>0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14.201666666666666</v>
      </c>
      <c r="BJ1075" s="20">
        <v>17.391999999999999</v>
      </c>
      <c r="BK1075" s="20" t="s">
        <v>121</v>
      </c>
      <c r="BL1075" s="45"/>
      <c r="BM1075" s="77">
        <v>28</v>
      </c>
      <c r="BN1075" s="184">
        <v>6</v>
      </c>
      <c r="BO1075" s="5">
        <v>13</v>
      </c>
      <c r="BP1075" s="5">
        <v>9</v>
      </c>
      <c r="BQ1075" s="5">
        <v>0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0</v>
      </c>
      <c r="CI1075" s="24">
        <v>0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13.12785714285714</v>
      </c>
      <c r="CO1075" s="20">
        <v>16.690000000000001</v>
      </c>
      <c r="CP1075" s="20">
        <v>18.075499999999998</v>
      </c>
      <c r="CQ1075" s="44"/>
    </row>
    <row r="1076" spans="1:95" x14ac:dyDescent="0.25">
      <c r="A1076" s="174">
        <v>1</v>
      </c>
      <c r="B1076" s="274">
        <v>0.29166700000000001</v>
      </c>
      <c r="C1076" s="77">
        <v>27</v>
      </c>
      <c r="D1076" s="286">
        <v>5</v>
      </c>
      <c r="E1076" s="100">
        <v>21</v>
      </c>
      <c r="F1076" s="100">
        <v>1</v>
      </c>
      <c r="G1076" s="100">
        <v>0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0</v>
      </c>
      <c r="Y1076" s="24">
        <v>0</v>
      </c>
      <c r="Z1076" s="80">
        <v>0</v>
      </c>
      <c r="AA1076" s="24">
        <v>0</v>
      </c>
      <c r="AB1076" s="80">
        <v>0</v>
      </c>
      <c r="AC1076" s="24">
        <v>0</v>
      </c>
      <c r="AD1076" s="20">
        <v>11.234074074074069</v>
      </c>
      <c r="AE1076" s="20">
        <v>13.14</v>
      </c>
      <c r="AF1076" s="20">
        <v>15.013999999999998</v>
      </c>
      <c r="AG1076" s="45"/>
      <c r="AH1076" s="77">
        <v>42</v>
      </c>
      <c r="AI1076" s="286">
        <v>6</v>
      </c>
      <c r="AJ1076" s="100">
        <v>27</v>
      </c>
      <c r="AK1076" s="100">
        <v>8</v>
      </c>
      <c r="AL1076" s="100">
        <v>1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</v>
      </c>
      <c r="BD1076" s="24">
        <v>2.3809523809523808E-2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12.826666666666663</v>
      </c>
      <c r="BJ1076" s="20">
        <v>16.05</v>
      </c>
      <c r="BK1076" s="20">
        <v>18.020500000000002</v>
      </c>
      <c r="BL1076" s="45"/>
      <c r="BM1076" s="77">
        <v>69</v>
      </c>
      <c r="BN1076" s="184">
        <v>11</v>
      </c>
      <c r="BO1076" s="5">
        <v>48</v>
      </c>
      <c r="BP1076" s="5">
        <v>9</v>
      </c>
      <c r="BQ1076" s="5">
        <v>1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</v>
      </c>
      <c r="CI1076" s="24">
        <v>1.4492753623188406E-2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12.20347826086957</v>
      </c>
      <c r="CO1076" s="20">
        <v>15.025</v>
      </c>
      <c r="CP1076" s="20">
        <v>16.884999999999998</v>
      </c>
      <c r="CQ1076" s="44"/>
    </row>
    <row r="1077" spans="1:95" x14ac:dyDescent="0.25">
      <c r="A1077" s="174">
        <v>1</v>
      </c>
      <c r="B1077" s="274">
        <v>0.33333299999999999</v>
      </c>
      <c r="C1077" s="77">
        <v>42</v>
      </c>
      <c r="D1077" s="286">
        <v>9</v>
      </c>
      <c r="E1077" s="100">
        <v>32</v>
      </c>
      <c r="F1077" s="100">
        <v>1</v>
      </c>
      <c r="G1077" s="100">
        <v>0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0</v>
      </c>
      <c r="Y1077" s="24">
        <v>0</v>
      </c>
      <c r="Z1077" s="80">
        <v>0</v>
      </c>
      <c r="AA1077" s="24">
        <v>0</v>
      </c>
      <c r="AB1077" s="80">
        <v>0</v>
      </c>
      <c r="AC1077" s="24">
        <v>0</v>
      </c>
      <c r="AD1077" s="20">
        <v>11.320952380952381</v>
      </c>
      <c r="AE1077" s="20">
        <v>13.574999999999999</v>
      </c>
      <c r="AF1077" s="20">
        <v>14.5365</v>
      </c>
      <c r="AG1077" s="45"/>
      <c r="AH1077" s="77">
        <v>32</v>
      </c>
      <c r="AI1077" s="286">
        <v>3</v>
      </c>
      <c r="AJ1077" s="100">
        <v>25</v>
      </c>
      <c r="AK1077" s="100">
        <v>2</v>
      </c>
      <c r="AL1077" s="100">
        <v>2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2</v>
      </c>
      <c r="BD1077" s="24">
        <v>6.25E-2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12.903437500000004</v>
      </c>
      <c r="BJ1077" s="20">
        <v>14.866</v>
      </c>
      <c r="BK1077" s="20">
        <v>21.588999999999999</v>
      </c>
      <c r="BL1077" s="45"/>
      <c r="BM1077" s="77">
        <v>74</v>
      </c>
      <c r="BN1077" s="184">
        <v>12</v>
      </c>
      <c r="BO1077" s="5">
        <v>57</v>
      </c>
      <c r="BP1077" s="5">
        <v>3</v>
      </c>
      <c r="BQ1077" s="5">
        <v>2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2</v>
      </c>
      <c r="CI1077" s="24">
        <v>2.7027027027027029E-2</v>
      </c>
      <c r="CJ1077" s="80">
        <v>0</v>
      </c>
      <c r="CK1077" s="24">
        <v>0</v>
      </c>
      <c r="CL1077" s="80">
        <v>0</v>
      </c>
      <c r="CM1077" s="24">
        <v>0</v>
      </c>
      <c r="CN1077" s="20">
        <v>12.005270270270271</v>
      </c>
      <c r="CO1077" s="20">
        <v>13.670000000000002</v>
      </c>
      <c r="CP1077" s="20">
        <v>16.352499999999999</v>
      </c>
      <c r="CQ1077" s="44"/>
    </row>
    <row r="1078" spans="1:95" x14ac:dyDescent="0.25">
      <c r="A1078" s="174">
        <v>1</v>
      </c>
      <c r="B1078" s="274">
        <v>0.375</v>
      </c>
      <c r="C1078" s="77">
        <v>81</v>
      </c>
      <c r="D1078" s="286">
        <v>35</v>
      </c>
      <c r="E1078" s="100">
        <v>44</v>
      </c>
      <c r="F1078" s="100">
        <v>2</v>
      </c>
      <c r="G1078" s="100">
        <v>0</v>
      </c>
      <c r="H1078" s="100">
        <v>0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0</v>
      </c>
      <c r="Y1078" s="24">
        <v>0</v>
      </c>
      <c r="Z1078" s="80">
        <v>0</v>
      </c>
      <c r="AA1078" s="24">
        <v>0</v>
      </c>
      <c r="AB1078" s="80">
        <v>0</v>
      </c>
      <c r="AC1078" s="24">
        <v>0</v>
      </c>
      <c r="AD1078" s="20">
        <v>10.2158024691358</v>
      </c>
      <c r="AE1078" s="20">
        <v>12.887</v>
      </c>
      <c r="AF1078" s="20">
        <v>13.952999999999999</v>
      </c>
      <c r="AG1078" s="45"/>
      <c r="AH1078" s="77">
        <v>32</v>
      </c>
      <c r="AI1078" s="286">
        <v>9</v>
      </c>
      <c r="AJ1078" s="100">
        <v>17</v>
      </c>
      <c r="AK1078" s="100">
        <v>6</v>
      </c>
      <c r="AL1078" s="100">
        <v>0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0</v>
      </c>
      <c r="BD1078" s="24">
        <v>0</v>
      </c>
      <c r="BE1078" s="80">
        <v>0</v>
      </c>
      <c r="BF1078" s="24">
        <v>0</v>
      </c>
      <c r="BG1078" s="80">
        <v>0</v>
      </c>
      <c r="BH1078" s="24">
        <v>0</v>
      </c>
      <c r="BI1078" s="20">
        <v>11.711562499999999</v>
      </c>
      <c r="BJ1078" s="20">
        <v>15.0235</v>
      </c>
      <c r="BK1078" s="20">
        <v>16.585999999999995</v>
      </c>
      <c r="BL1078" s="45"/>
      <c r="BM1078" s="77">
        <v>113</v>
      </c>
      <c r="BN1078" s="184">
        <v>44</v>
      </c>
      <c r="BO1078" s="5">
        <v>61</v>
      </c>
      <c r="BP1078" s="5">
        <v>8</v>
      </c>
      <c r="BQ1078" s="5">
        <v>0</v>
      </c>
      <c r="BR1078" s="5">
        <v>0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0</v>
      </c>
      <c r="CI1078" s="24">
        <v>0</v>
      </c>
      <c r="CJ1078" s="80">
        <v>0</v>
      </c>
      <c r="CK1078" s="24">
        <v>0</v>
      </c>
      <c r="CL1078" s="80">
        <v>0</v>
      </c>
      <c r="CM1078" s="24">
        <v>0</v>
      </c>
      <c r="CN1078" s="20">
        <v>10.639380530973446</v>
      </c>
      <c r="CO1078" s="20">
        <v>13.18</v>
      </c>
      <c r="CP1078" s="20">
        <v>15.306999999999999</v>
      </c>
      <c r="CQ1078" s="44"/>
    </row>
    <row r="1079" spans="1:95" x14ac:dyDescent="0.25">
      <c r="A1079" s="174">
        <v>1</v>
      </c>
      <c r="B1079" s="274">
        <v>0.41666700000000001</v>
      </c>
      <c r="C1079" s="77">
        <v>51</v>
      </c>
      <c r="D1079" s="286">
        <v>16</v>
      </c>
      <c r="E1079" s="100">
        <v>33</v>
      </c>
      <c r="F1079" s="100">
        <v>2</v>
      </c>
      <c r="G1079" s="100">
        <v>0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0</v>
      </c>
      <c r="Y1079" s="24">
        <v>0</v>
      </c>
      <c r="Z1079" s="80">
        <v>0</v>
      </c>
      <c r="AA1079" s="24">
        <v>0</v>
      </c>
      <c r="AB1079" s="80">
        <v>0</v>
      </c>
      <c r="AC1079" s="24">
        <v>0</v>
      </c>
      <c r="AD1079" s="20">
        <v>11.149999999999997</v>
      </c>
      <c r="AE1079" s="20">
        <v>13.375999999999998</v>
      </c>
      <c r="AF1079" s="20">
        <v>14.951999999999998</v>
      </c>
      <c r="AG1079" s="45"/>
      <c r="AH1079" s="77">
        <v>34</v>
      </c>
      <c r="AI1079" s="286">
        <v>7</v>
      </c>
      <c r="AJ1079" s="100">
        <v>25</v>
      </c>
      <c r="AK1079" s="100">
        <v>2</v>
      </c>
      <c r="AL1079" s="100">
        <v>0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0</v>
      </c>
      <c r="BD1079" s="24">
        <v>0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12.007647058823531</v>
      </c>
      <c r="BJ1079" s="20">
        <v>14.7</v>
      </c>
      <c r="BK1079" s="20">
        <v>16.897500000000001</v>
      </c>
      <c r="BL1079" s="45"/>
      <c r="BM1079" s="77">
        <v>85</v>
      </c>
      <c r="BN1079" s="184">
        <v>23</v>
      </c>
      <c r="BO1079" s="5">
        <v>58</v>
      </c>
      <c r="BP1079" s="5">
        <v>4</v>
      </c>
      <c r="BQ1079" s="5">
        <v>0</v>
      </c>
      <c r="BR1079" s="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0</v>
      </c>
      <c r="CI1079" s="24">
        <v>0</v>
      </c>
      <c r="CJ1079" s="80">
        <v>0</v>
      </c>
      <c r="CK1079" s="24">
        <v>0</v>
      </c>
      <c r="CL1079" s="80">
        <v>0</v>
      </c>
      <c r="CM1079" s="24">
        <v>0</v>
      </c>
      <c r="CN1079" s="20">
        <v>11.49305882352941</v>
      </c>
      <c r="CO1079" s="20">
        <v>13.881</v>
      </c>
      <c r="CP1079" s="20">
        <v>15.450000000000003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20</v>
      </c>
      <c r="D1080" s="286">
        <v>6</v>
      </c>
      <c r="E1080" s="100">
        <v>12</v>
      </c>
      <c r="F1080" s="100">
        <v>2</v>
      </c>
      <c r="G1080" s="100">
        <v>0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0</v>
      </c>
      <c r="Y1080" s="24">
        <v>0</v>
      </c>
      <c r="Z1080" s="80">
        <v>0</v>
      </c>
      <c r="AA1080" s="24">
        <v>0</v>
      </c>
      <c r="AB1080" s="80">
        <v>0</v>
      </c>
      <c r="AC1080" s="24">
        <v>0</v>
      </c>
      <c r="AD1080" s="20">
        <v>10.877500000000001</v>
      </c>
      <c r="AE1080" s="20">
        <v>12.998499999999998</v>
      </c>
      <c r="AF1080" s="20">
        <v>18.403999999999996</v>
      </c>
      <c r="AG1080" s="45"/>
      <c r="AH1080" s="77">
        <v>26</v>
      </c>
      <c r="AI1080" s="286">
        <v>6</v>
      </c>
      <c r="AJ1080" s="100">
        <v>17</v>
      </c>
      <c r="AK1080" s="100">
        <v>3</v>
      </c>
      <c r="AL1080" s="100">
        <v>0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0</v>
      </c>
      <c r="BD1080" s="24">
        <v>0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12.044230769230769</v>
      </c>
      <c r="BJ1080" s="20">
        <v>14.198499999999999</v>
      </c>
      <c r="BK1080" s="20">
        <v>16.913999999999998</v>
      </c>
      <c r="BL1080" s="45"/>
      <c r="BM1080" s="77">
        <v>46</v>
      </c>
      <c r="BN1080" s="184">
        <v>12</v>
      </c>
      <c r="BO1080" s="5">
        <v>29</v>
      </c>
      <c r="BP1080" s="5">
        <v>5</v>
      </c>
      <c r="BQ1080" s="5">
        <v>0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0</v>
      </c>
      <c r="CI1080" s="24">
        <v>0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11.536956521739132</v>
      </c>
      <c r="CO1080" s="20">
        <v>13.588499999999998</v>
      </c>
      <c r="CP1080" s="20">
        <v>17.1555</v>
      </c>
      <c r="CQ1080" s="44"/>
    </row>
    <row r="1081" spans="1:95" x14ac:dyDescent="0.25">
      <c r="A1081" s="174">
        <v>1</v>
      </c>
      <c r="B1081" s="274">
        <v>0.5</v>
      </c>
      <c r="C1081" s="77">
        <v>41</v>
      </c>
      <c r="D1081" s="286">
        <v>18</v>
      </c>
      <c r="E1081" s="100">
        <v>19</v>
      </c>
      <c r="F1081" s="100">
        <v>4</v>
      </c>
      <c r="G1081" s="100">
        <v>0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0</v>
      </c>
      <c r="Y1081" s="24">
        <v>0</v>
      </c>
      <c r="Z1081" s="80">
        <v>0</v>
      </c>
      <c r="AA1081" s="24">
        <v>0</v>
      </c>
      <c r="AB1081" s="80">
        <v>0</v>
      </c>
      <c r="AC1081" s="24">
        <v>0</v>
      </c>
      <c r="AD1081" s="20">
        <v>10.730487804878051</v>
      </c>
      <c r="AE1081" s="20">
        <v>13.667999999999999</v>
      </c>
      <c r="AF1081" s="20">
        <v>16.941999999999997</v>
      </c>
      <c r="AG1081" s="45"/>
      <c r="AH1081" s="77">
        <v>22</v>
      </c>
      <c r="AI1081" s="286">
        <v>7</v>
      </c>
      <c r="AJ1081" s="100">
        <v>14</v>
      </c>
      <c r="AK1081" s="100">
        <v>1</v>
      </c>
      <c r="AL1081" s="100">
        <v>0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0</v>
      </c>
      <c r="BD1081" s="24">
        <v>0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10.650454545454545</v>
      </c>
      <c r="BJ1081" s="20">
        <v>12.928000000000001</v>
      </c>
      <c r="BK1081" s="20">
        <v>14.944999999999999</v>
      </c>
      <c r="BL1081" s="45"/>
      <c r="BM1081" s="77">
        <v>63</v>
      </c>
      <c r="BN1081" s="184">
        <v>25</v>
      </c>
      <c r="BO1081" s="5">
        <v>33</v>
      </c>
      <c r="BP1081" s="5">
        <v>5</v>
      </c>
      <c r="BQ1081" s="5">
        <v>0</v>
      </c>
      <c r="BR1081" s="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0</v>
      </c>
      <c r="CI1081" s="24">
        <v>0</v>
      </c>
      <c r="CJ1081" s="80">
        <v>0</v>
      </c>
      <c r="CK1081" s="24">
        <v>0</v>
      </c>
      <c r="CL1081" s="80">
        <v>0</v>
      </c>
      <c r="CM1081" s="24">
        <v>0</v>
      </c>
      <c r="CN1081" s="20">
        <v>10.702539682539683</v>
      </c>
      <c r="CO1081" s="20">
        <v>13.302</v>
      </c>
      <c r="CP1081" s="20">
        <v>15.862</v>
      </c>
      <c r="CQ1081" s="44"/>
    </row>
    <row r="1082" spans="1:95" x14ac:dyDescent="0.25">
      <c r="A1082" s="174">
        <v>1</v>
      </c>
      <c r="B1082" s="274">
        <v>0.54166700000000001</v>
      </c>
      <c r="C1082" s="77">
        <v>35</v>
      </c>
      <c r="D1082" s="286">
        <v>9</v>
      </c>
      <c r="E1082" s="100">
        <v>21</v>
      </c>
      <c r="F1082" s="100">
        <v>5</v>
      </c>
      <c r="G1082" s="100">
        <v>0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0</v>
      </c>
      <c r="Y1082" s="24">
        <v>0</v>
      </c>
      <c r="Z1082" s="80">
        <v>0</v>
      </c>
      <c r="AA1082" s="24">
        <v>0</v>
      </c>
      <c r="AB1082" s="80">
        <v>0</v>
      </c>
      <c r="AC1082" s="24">
        <v>0</v>
      </c>
      <c r="AD1082" s="20">
        <v>11.558571428571428</v>
      </c>
      <c r="AE1082" s="20">
        <v>14.587999999999996</v>
      </c>
      <c r="AF1082" s="20">
        <v>16.837999999999997</v>
      </c>
      <c r="AG1082" s="45"/>
      <c r="AH1082" s="77">
        <v>23</v>
      </c>
      <c r="AI1082" s="286">
        <v>4</v>
      </c>
      <c r="AJ1082" s="100">
        <v>19</v>
      </c>
      <c r="AK1082" s="100">
        <v>0</v>
      </c>
      <c r="AL1082" s="100">
        <v>0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0</v>
      </c>
      <c r="BD1082" s="24">
        <v>0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11.446086956521741</v>
      </c>
      <c r="BJ1082" s="20">
        <v>13.215999999999999</v>
      </c>
      <c r="BK1082" s="20">
        <v>13.628</v>
      </c>
      <c r="BL1082" s="45"/>
      <c r="BM1082" s="77">
        <v>58</v>
      </c>
      <c r="BN1082" s="184">
        <v>13</v>
      </c>
      <c r="BO1082" s="5">
        <v>40</v>
      </c>
      <c r="BP1082" s="5">
        <v>5</v>
      </c>
      <c r="BQ1082" s="5">
        <v>0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0</v>
      </c>
      <c r="CI1082" s="24">
        <v>0</v>
      </c>
      <c r="CJ1082" s="80">
        <v>0</v>
      </c>
      <c r="CK1082" s="24">
        <v>0</v>
      </c>
      <c r="CL1082" s="80">
        <v>0</v>
      </c>
      <c r="CM1082" s="24">
        <v>0</v>
      </c>
      <c r="CN1082" s="20">
        <v>11.513965517241378</v>
      </c>
      <c r="CO1082" s="20">
        <v>13.361499999999999</v>
      </c>
      <c r="CP1082" s="20">
        <v>16.631499999999999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38</v>
      </c>
      <c r="D1083" s="286">
        <v>6</v>
      </c>
      <c r="E1083" s="100">
        <v>28</v>
      </c>
      <c r="F1083" s="100">
        <v>4</v>
      </c>
      <c r="G1083" s="100">
        <v>0</v>
      </c>
      <c r="H1083" s="100">
        <v>0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0</v>
      </c>
      <c r="Y1083" s="24">
        <v>0</v>
      </c>
      <c r="Z1083" s="80">
        <v>0</v>
      </c>
      <c r="AA1083" s="24">
        <v>0</v>
      </c>
      <c r="AB1083" s="80">
        <v>0</v>
      </c>
      <c r="AC1083" s="24">
        <v>0</v>
      </c>
      <c r="AD1083" s="20">
        <v>12.441578947368422</v>
      </c>
      <c r="AE1083" s="20">
        <v>14.83</v>
      </c>
      <c r="AF1083" s="20">
        <v>17.440999999999995</v>
      </c>
      <c r="AG1083" s="45"/>
      <c r="AH1083" s="77">
        <v>21</v>
      </c>
      <c r="AI1083" s="286">
        <v>2</v>
      </c>
      <c r="AJ1083" s="100">
        <v>17</v>
      </c>
      <c r="AK1083" s="100">
        <v>2</v>
      </c>
      <c r="AL1083" s="100">
        <v>0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0</v>
      </c>
      <c r="BD1083" s="24">
        <v>0</v>
      </c>
      <c r="BE1083" s="80">
        <v>0</v>
      </c>
      <c r="BF1083" s="24">
        <v>0</v>
      </c>
      <c r="BG1083" s="80">
        <v>0</v>
      </c>
      <c r="BH1083" s="24">
        <v>0</v>
      </c>
      <c r="BI1083" s="20">
        <v>11.59</v>
      </c>
      <c r="BJ1083" s="20">
        <v>13.315</v>
      </c>
      <c r="BK1083" s="20">
        <v>15.861999999999998</v>
      </c>
      <c r="BL1083" s="45"/>
      <c r="BM1083" s="77">
        <v>59</v>
      </c>
      <c r="BN1083" s="184">
        <v>8</v>
      </c>
      <c r="BO1083" s="5">
        <v>45</v>
      </c>
      <c r="BP1083" s="5">
        <v>6</v>
      </c>
      <c r="BQ1083" s="5">
        <v>0</v>
      </c>
      <c r="BR1083" s="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0</v>
      </c>
      <c r="CI1083" s="24">
        <v>0</v>
      </c>
      <c r="CJ1083" s="80">
        <v>0</v>
      </c>
      <c r="CK1083" s="24">
        <v>0</v>
      </c>
      <c r="CL1083" s="80">
        <v>0</v>
      </c>
      <c r="CM1083" s="24">
        <v>0</v>
      </c>
      <c r="CN1083" s="20">
        <v>12.138474576271186</v>
      </c>
      <c r="CO1083" s="20">
        <v>14.65</v>
      </c>
      <c r="CP1083" s="20">
        <v>16.760000000000002</v>
      </c>
      <c r="CQ1083" s="44"/>
    </row>
    <row r="1084" spans="1:95" x14ac:dyDescent="0.25">
      <c r="A1084" s="174">
        <v>1</v>
      </c>
      <c r="B1084" s="274">
        <v>0.625</v>
      </c>
      <c r="C1084" s="77">
        <v>32</v>
      </c>
      <c r="D1084" s="286">
        <v>6</v>
      </c>
      <c r="E1084" s="100">
        <v>25</v>
      </c>
      <c r="F1084" s="100">
        <v>1</v>
      </c>
      <c r="G1084" s="100">
        <v>0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0</v>
      </c>
      <c r="Y1084" s="24">
        <v>0</v>
      </c>
      <c r="Z1084" s="80">
        <v>0</v>
      </c>
      <c r="AA1084" s="24">
        <v>0</v>
      </c>
      <c r="AB1084" s="80">
        <v>0</v>
      </c>
      <c r="AC1084" s="24">
        <v>0</v>
      </c>
      <c r="AD1084" s="20">
        <v>11.282499999999999</v>
      </c>
      <c r="AE1084" s="20">
        <v>13.683999999999999</v>
      </c>
      <c r="AF1084" s="20">
        <v>15.438499999999996</v>
      </c>
      <c r="AG1084" s="45"/>
      <c r="AH1084" s="77">
        <v>32</v>
      </c>
      <c r="AI1084" s="286">
        <v>8</v>
      </c>
      <c r="AJ1084" s="100">
        <v>22</v>
      </c>
      <c r="AK1084" s="100">
        <v>2</v>
      </c>
      <c r="AL1084" s="100">
        <v>0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0</v>
      </c>
      <c r="BD1084" s="24">
        <v>0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11.899687500000001</v>
      </c>
      <c r="BJ1084" s="20">
        <v>14.677</v>
      </c>
      <c r="BK1084" s="20">
        <v>15.735499999999998</v>
      </c>
      <c r="BL1084" s="45"/>
      <c r="BM1084" s="77">
        <v>64</v>
      </c>
      <c r="BN1084" s="184">
        <v>14</v>
      </c>
      <c r="BO1084" s="5">
        <v>47</v>
      </c>
      <c r="BP1084" s="5">
        <v>3</v>
      </c>
      <c r="BQ1084" s="5">
        <v>0</v>
      </c>
      <c r="BR1084" s="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0</v>
      </c>
      <c r="CI1084" s="24">
        <v>0</v>
      </c>
      <c r="CJ1084" s="80">
        <v>0</v>
      </c>
      <c r="CK1084" s="24">
        <v>0</v>
      </c>
      <c r="CL1084" s="80">
        <v>0</v>
      </c>
      <c r="CM1084" s="24">
        <v>0</v>
      </c>
      <c r="CN1084" s="20">
        <v>11.591093750000002</v>
      </c>
      <c r="CO1084" s="20">
        <v>14.43</v>
      </c>
      <c r="CP1084" s="20">
        <v>15.29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35</v>
      </c>
      <c r="D1085" s="286">
        <v>5</v>
      </c>
      <c r="E1085" s="100">
        <v>29</v>
      </c>
      <c r="F1085" s="100">
        <v>1</v>
      </c>
      <c r="G1085" s="100">
        <v>0</v>
      </c>
      <c r="H1085" s="100">
        <v>0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0</v>
      </c>
      <c r="Y1085" s="24">
        <v>0</v>
      </c>
      <c r="Z1085" s="80">
        <v>0</v>
      </c>
      <c r="AA1085" s="24">
        <v>0</v>
      </c>
      <c r="AB1085" s="80">
        <v>0</v>
      </c>
      <c r="AC1085" s="24">
        <v>0</v>
      </c>
      <c r="AD1085" s="20">
        <v>11.623714285714282</v>
      </c>
      <c r="AE1085" s="20">
        <v>13.295999999999999</v>
      </c>
      <c r="AF1085" s="20">
        <v>15.073999999999998</v>
      </c>
      <c r="AG1085" s="45"/>
      <c r="AH1085" s="77">
        <v>24</v>
      </c>
      <c r="AI1085" s="286">
        <v>4</v>
      </c>
      <c r="AJ1085" s="100">
        <v>14</v>
      </c>
      <c r="AK1085" s="100">
        <v>6</v>
      </c>
      <c r="AL1085" s="100">
        <v>0</v>
      </c>
      <c r="AM1085" s="100">
        <v>0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0</v>
      </c>
      <c r="BD1085" s="24">
        <v>0</v>
      </c>
      <c r="BE1085" s="80">
        <v>0</v>
      </c>
      <c r="BF1085" s="24">
        <v>0</v>
      </c>
      <c r="BG1085" s="80">
        <v>0</v>
      </c>
      <c r="BH1085" s="24">
        <v>0</v>
      </c>
      <c r="BI1085" s="20">
        <v>13.039583333333335</v>
      </c>
      <c r="BJ1085" s="20">
        <v>16.947500000000002</v>
      </c>
      <c r="BK1085" s="20">
        <v>17.407499999999999</v>
      </c>
      <c r="BL1085" s="45"/>
      <c r="BM1085" s="77">
        <v>59</v>
      </c>
      <c r="BN1085" s="184">
        <v>9</v>
      </c>
      <c r="BO1085" s="5">
        <v>43</v>
      </c>
      <c r="BP1085" s="5">
        <v>7</v>
      </c>
      <c r="BQ1085" s="5">
        <v>0</v>
      </c>
      <c r="BR1085" s="5">
        <v>0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0</v>
      </c>
      <c r="CI1085" s="24">
        <v>0</v>
      </c>
      <c r="CJ1085" s="80">
        <v>0</v>
      </c>
      <c r="CK1085" s="24">
        <v>0</v>
      </c>
      <c r="CL1085" s="80">
        <v>0</v>
      </c>
      <c r="CM1085" s="24">
        <v>0</v>
      </c>
      <c r="CN1085" s="20">
        <v>12.199661016949154</v>
      </c>
      <c r="CO1085" s="20">
        <v>13.8</v>
      </c>
      <c r="CP1085" s="20">
        <v>16.97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40</v>
      </c>
      <c r="D1086" s="286">
        <v>8</v>
      </c>
      <c r="E1086" s="100">
        <v>28</v>
      </c>
      <c r="F1086" s="100">
        <v>4</v>
      </c>
      <c r="G1086" s="100">
        <v>0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0</v>
      </c>
      <c r="Y1086" s="24">
        <v>0</v>
      </c>
      <c r="Z1086" s="80">
        <v>0</v>
      </c>
      <c r="AA1086" s="24">
        <v>0</v>
      </c>
      <c r="AB1086" s="80">
        <v>0</v>
      </c>
      <c r="AC1086" s="24">
        <v>0</v>
      </c>
      <c r="AD1086" s="20">
        <v>11.875</v>
      </c>
      <c r="AE1086" s="20">
        <v>14.187500000000002</v>
      </c>
      <c r="AF1086" s="20">
        <v>17.786999999999988</v>
      </c>
      <c r="AG1086" s="45"/>
      <c r="AH1086" s="77">
        <v>19</v>
      </c>
      <c r="AI1086" s="286">
        <v>3</v>
      </c>
      <c r="AJ1086" s="100">
        <v>10</v>
      </c>
      <c r="AK1086" s="100">
        <v>6</v>
      </c>
      <c r="AL1086" s="100">
        <v>0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0</v>
      </c>
      <c r="BD1086" s="24">
        <v>0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13.039473684210526</v>
      </c>
      <c r="BJ1086" s="20">
        <v>17.91</v>
      </c>
      <c r="BK1086" s="20">
        <v>18.52</v>
      </c>
      <c r="BL1086" s="45"/>
      <c r="BM1086" s="77">
        <v>59</v>
      </c>
      <c r="BN1086" s="184">
        <v>11</v>
      </c>
      <c r="BO1086" s="5">
        <v>38</v>
      </c>
      <c r="BP1086" s="5">
        <v>10</v>
      </c>
      <c r="BQ1086" s="5">
        <v>0</v>
      </c>
      <c r="BR1086" s="5">
        <v>0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0</v>
      </c>
      <c r="CI1086" s="24">
        <v>0</v>
      </c>
      <c r="CJ1086" s="80">
        <v>0</v>
      </c>
      <c r="CK1086" s="24">
        <v>0</v>
      </c>
      <c r="CL1086" s="80">
        <v>0</v>
      </c>
      <c r="CM1086" s="24">
        <v>0</v>
      </c>
      <c r="CN1086" s="20">
        <v>12.250000000000002</v>
      </c>
      <c r="CO1086" s="20">
        <v>15.21</v>
      </c>
      <c r="CP1086" s="20">
        <v>18</v>
      </c>
      <c r="CQ1086" s="44"/>
    </row>
    <row r="1087" spans="1:95" x14ac:dyDescent="0.25">
      <c r="A1087" s="174">
        <v>1</v>
      </c>
      <c r="B1087" s="274">
        <v>0.75</v>
      </c>
      <c r="C1087" s="77">
        <v>49</v>
      </c>
      <c r="D1087" s="286">
        <v>22</v>
      </c>
      <c r="E1087" s="100">
        <v>26</v>
      </c>
      <c r="F1087" s="100">
        <v>1</v>
      </c>
      <c r="G1087" s="100">
        <v>0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0</v>
      </c>
      <c r="Y1087" s="24">
        <v>0</v>
      </c>
      <c r="Z1087" s="80">
        <v>0</v>
      </c>
      <c r="AA1087" s="24">
        <v>0</v>
      </c>
      <c r="AB1087" s="80">
        <v>0</v>
      </c>
      <c r="AC1087" s="24">
        <v>0</v>
      </c>
      <c r="AD1087" s="20">
        <v>10.445714285714288</v>
      </c>
      <c r="AE1087" s="20">
        <v>13</v>
      </c>
      <c r="AF1087" s="20">
        <v>13.809999999999999</v>
      </c>
      <c r="AG1087" s="45"/>
      <c r="AH1087" s="77">
        <v>19</v>
      </c>
      <c r="AI1087" s="286">
        <v>9</v>
      </c>
      <c r="AJ1087" s="100">
        <v>7</v>
      </c>
      <c r="AK1087" s="100">
        <v>3</v>
      </c>
      <c r="AL1087" s="100">
        <v>0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0</v>
      </c>
      <c r="BD1087" s="24">
        <v>0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10.445263157894736</v>
      </c>
      <c r="BJ1087" s="20">
        <v>15.27</v>
      </c>
      <c r="BK1087" s="20">
        <v>15.36</v>
      </c>
      <c r="BL1087" s="45"/>
      <c r="BM1087" s="77">
        <v>68</v>
      </c>
      <c r="BN1087" s="184">
        <v>31</v>
      </c>
      <c r="BO1087" s="5">
        <v>33</v>
      </c>
      <c r="BP1087" s="5">
        <v>4</v>
      </c>
      <c r="BQ1087" s="5">
        <v>0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0</v>
      </c>
      <c r="CI1087" s="24">
        <v>0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10.445588235294121</v>
      </c>
      <c r="CO1087" s="20">
        <v>13.464</v>
      </c>
      <c r="CP1087" s="20">
        <v>15.3195</v>
      </c>
      <c r="CQ1087" s="44"/>
    </row>
    <row r="1088" spans="1:95" x14ac:dyDescent="0.25">
      <c r="A1088" s="174">
        <v>1</v>
      </c>
      <c r="B1088" s="274">
        <v>0.79166700000000001</v>
      </c>
      <c r="C1088" s="77">
        <v>41</v>
      </c>
      <c r="D1088" s="286">
        <v>7</v>
      </c>
      <c r="E1088" s="100">
        <v>29</v>
      </c>
      <c r="F1088" s="100">
        <v>5</v>
      </c>
      <c r="G1088" s="100">
        <v>0</v>
      </c>
      <c r="H1088" s="100">
        <v>0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0</v>
      </c>
      <c r="Y1088" s="24">
        <v>0</v>
      </c>
      <c r="Z1088" s="80">
        <v>0</v>
      </c>
      <c r="AA1088" s="24">
        <v>0</v>
      </c>
      <c r="AB1088" s="80">
        <v>0</v>
      </c>
      <c r="AC1088" s="24">
        <v>0</v>
      </c>
      <c r="AD1088" s="20">
        <v>12.153902439024391</v>
      </c>
      <c r="AE1088" s="20">
        <v>14.925999999999998</v>
      </c>
      <c r="AF1088" s="20">
        <v>17.652999999999999</v>
      </c>
      <c r="AG1088" s="45"/>
      <c r="AH1088" s="77">
        <v>13</v>
      </c>
      <c r="AI1088" s="286">
        <v>0</v>
      </c>
      <c r="AJ1088" s="100">
        <v>12</v>
      </c>
      <c r="AK1088" s="100">
        <v>1</v>
      </c>
      <c r="AL1088" s="100">
        <v>0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0</v>
      </c>
      <c r="BD1088" s="24">
        <v>0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13.376923076923077</v>
      </c>
      <c r="BJ1088" s="20">
        <v>14.638999999999999</v>
      </c>
      <c r="BK1088" s="20" t="s">
        <v>121</v>
      </c>
      <c r="BL1088" s="45"/>
      <c r="BM1088" s="77">
        <v>54</v>
      </c>
      <c r="BN1088" s="184">
        <v>7</v>
      </c>
      <c r="BO1088" s="5">
        <v>41</v>
      </c>
      <c r="BP1088" s="5">
        <v>6</v>
      </c>
      <c r="BQ1088" s="5">
        <v>0</v>
      </c>
      <c r="BR1088" s="5">
        <v>0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0</v>
      </c>
      <c r="CI1088" s="24">
        <v>0</v>
      </c>
      <c r="CJ1088" s="80">
        <v>0</v>
      </c>
      <c r="CK1088" s="24">
        <v>0</v>
      </c>
      <c r="CL1088" s="80">
        <v>0</v>
      </c>
      <c r="CM1088" s="24">
        <v>0</v>
      </c>
      <c r="CN1088" s="20">
        <v>12.448333333333331</v>
      </c>
      <c r="CO1088" s="20">
        <v>14.817499999999999</v>
      </c>
      <c r="CP1088" s="20">
        <v>17.3475</v>
      </c>
      <c r="CQ1088" s="44"/>
    </row>
    <row r="1089" spans="1:95" x14ac:dyDescent="0.25">
      <c r="A1089" s="174">
        <v>1</v>
      </c>
      <c r="B1089" s="274">
        <v>0.83333299999999999</v>
      </c>
      <c r="C1089" s="77">
        <v>33</v>
      </c>
      <c r="D1089" s="286">
        <v>13</v>
      </c>
      <c r="E1089" s="100">
        <v>16</v>
      </c>
      <c r="F1089" s="100">
        <v>4</v>
      </c>
      <c r="G1089" s="100">
        <v>0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0</v>
      </c>
      <c r="Y1089" s="24">
        <v>0</v>
      </c>
      <c r="Z1089" s="80">
        <v>0</v>
      </c>
      <c r="AA1089" s="24">
        <v>0</v>
      </c>
      <c r="AB1089" s="80">
        <v>0</v>
      </c>
      <c r="AC1089" s="24">
        <v>0</v>
      </c>
      <c r="AD1089" s="20">
        <v>11.436969696969696</v>
      </c>
      <c r="AE1089" s="20">
        <v>14.68</v>
      </c>
      <c r="AF1089" s="20">
        <v>17.040999999999997</v>
      </c>
      <c r="AG1089" s="45"/>
      <c r="AH1089" s="77">
        <v>24</v>
      </c>
      <c r="AI1089" s="286">
        <v>4</v>
      </c>
      <c r="AJ1089" s="100">
        <v>16</v>
      </c>
      <c r="AK1089" s="100">
        <v>4</v>
      </c>
      <c r="AL1089" s="100">
        <v>0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0</v>
      </c>
      <c r="BD1089" s="24">
        <v>0</v>
      </c>
      <c r="BE1089" s="80">
        <v>0</v>
      </c>
      <c r="BF1089" s="24">
        <v>0</v>
      </c>
      <c r="BG1089" s="80">
        <v>0</v>
      </c>
      <c r="BH1089" s="24">
        <v>0</v>
      </c>
      <c r="BI1089" s="20">
        <v>12.794999999999996</v>
      </c>
      <c r="BJ1089" s="20">
        <v>16.897500000000001</v>
      </c>
      <c r="BK1089" s="20">
        <v>19.484999999999999</v>
      </c>
      <c r="BL1089" s="45"/>
      <c r="BM1089" s="77">
        <v>57</v>
      </c>
      <c r="BN1089" s="184">
        <v>17</v>
      </c>
      <c r="BO1089" s="5">
        <v>32</v>
      </c>
      <c r="BP1089" s="5">
        <v>8</v>
      </c>
      <c r="BQ1089" s="5">
        <v>0</v>
      </c>
      <c r="BR1089" s="5">
        <v>0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0</v>
      </c>
      <c r="CI1089" s="24">
        <v>0</v>
      </c>
      <c r="CJ1089" s="80">
        <v>0</v>
      </c>
      <c r="CK1089" s="24">
        <v>0</v>
      </c>
      <c r="CL1089" s="80">
        <v>0</v>
      </c>
      <c r="CM1089" s="24">
        <v>0</v>
      </c>
      <c r="CN1089" s="20">
        <v>12.008771929824562</v>
      </c>
      <c r="CO1089" s="20">
        <v>14.826999999999998</v>
      </c>
      <c r="CP1089" s="20">
        <v>18.219000000000001</v>
      </c>
      <c r="CQ1089" s="44"/>
    </row>
    <row r="1090" spans="1:95" x14ac:dyDescent="0.25">
      <c r="A1090" s="174">
        <v>1</v>
      </c>
      <c r="B1090" s="274">
        <v>0.875</v>
      </c>
      <c r="C1090" s="77">
        <v>16</v>
      </c>
      <c r="D1090" s="286">
        <v>0</v>
      </c>
      <c r="E1090" s="100">
        <v>13</v>
      </c>
      <c r="F1090" s="100">
        <v>3</v>
      </c>
      <c r="G1090" s="100">
        <v>0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0</v>
      </c>
      <c r="Y1090" s="24">
        <v>0</v>
      </c>
      <c r="Z1090" s="80">
        <v>0</v>
      </c>
      <c r="AA1090" s="24">
        <v>0</v>
      </c>
      <c r="AB1090" s="80">
        <v>0</v>
      </c>
      <c r="AC1090" s="24">
        <v>0</v>
      </c>
      <c r="AD1090" s="20">
        <v>13.266875000000002</v>
      </c>
      <c r="AE1090" s="20">
        <v>15.5</v>
      </c>
      <c r="AF1090" s="20" t="s">
        <v>121</v>
      </c>
      <c r="AG1090" s="45"/>
      <c r="AH1090" s="77">
        <v>9</v>
      </c>
      <c r="AI1090" s="286">
        <v>2</v>
      </c>
      <c r="AJ1090" s="100">
        <v>6</v>
      </c>
      <c r="AK1090" s="100">
        <v>1</v>
      </c>
      <c r="AL1090" s="100">
        <v>0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0</v>
      </c>
      <c r="BD1090" s="24">
        <v>0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11.722222222222221</v>
      </c>
      <c r="BJ1090" s="20">
        <v>14.864999999999998</v>
      </c>
      <c r="BK1090" s="20" t="s">
        <v>121</v>
      </c>
      <c r="BL1090" s="45"/>
      <c r="BM1090" s="77">
        <v>25</v>
      </c>
      <c r="BN1090" s="184">
        <v>2</v>
      </c>
      <c r="BO1090" s="5">
        <v>19</v>
      </c>
      <c r="BP1090" s="5">
        <v>4</v>
      </c>
      <c r="BQ1090" s="5">
        <v>0</v>
      </c>
      <c r="BR1090" s="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0</v>
      </c>
      <c r="CI1090" s="24">
        <v>0</v>
      </c>
      <c r="CJ1090" s="80">
        <v>0</v>
      </c>
      <c r="CK1090" s="24">
        <v>0</v>
      </c>
      <c r="CL1090" s="80">
        <v>0</v>
      </c>
      <c r="CM1090" s="24">
        <v>0</v>
      </c>
      <c r="CN1090" s="20">
        <v>12.710800000000004</v>
      </c>
      <c r="CO1090" s="20">
        <v>15.5</v>
      </c>
      <c r="CP1090" s="20">
        <v>17.073999999999998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7</v>
      </c>
      <c r="D1091" s="286">
        <v>0</v>
      </c>
      <c r="E1091" s="100">
        <v>5</v>
      </c>
      <c r="F1091" s="100">
        <v>1</v>
      </c>
      <c r="G1091" s="100">
        <v>1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</v>
      </c>
      <c r="Y1091" s="24">
        <v>0.14285714285714285</v>
      </c>
      <c r="Z1091" s="80">
        <v>0</v>
      </c>
      <c r="AA1091" s="24">
        <v>0</v>
      </c>
      <c r="AB1091" s="80">
        <v>0</v>
      </c>
      <c r="AC1091" s="24">
        <v>0</v>
      </c>
      <c r="AD1091" s="20">
        <v>14.727142857142857</v>
      </c>
      <c r="AE1091" s="20">
        <v>20.502000000000002</v>
      </c>
      <c r="AF1091" s="20" t="s">
        <v>121</v>
      </c>
      <c r="AG1091" s="45"/>
      <c r="AH1091" s="77">
        <v>5</v>
      </c>
      <c r="AI1091" s="286">
        <v>2</v>
      </c>
      <c r="AJ1091" s="100">
        <v>2</v>
      </c>
      <c r="AK1091" s="100">
        <v>1</v>
      </c>
      <c r="AL1091" s="100">
        <v>0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0</v>
      </c>
      <c r="BD1091" s="24">
        <v>0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11.841999999999999</v>
      </c>
      <c r="BJ1091" s="20" t="s">
        <v>121</v>
      </c>
      <c r="BK1091" s="20" t="s">
        <v>121</v>
      </c>
      <c r="BL1091" s="45"/>
      <c r="BM1091" s="77">
        <v>12</v>
      </c>
      <c r="BN1091" s="184">
        <v>2</v>
      </c>
      <c r="BO1091" s="5">
        <v>7</v>
      </c>
      <c r="BP1091" s="5">
        <v>2</v>
      </c>
      <c r="BQ1091" s="5">
        <v>1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</v>
      </c>
      <c r="CI1091" s="24">
        <v>8.3333333333333329E-2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13.525</v>
      </c>
      <c r="CO1091" s="20">
        <v>19.122</v>
      </c>
      <c r="CP1091" s="20" t="s">
        <v>121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7</v>
      </c>
      <c r="D1092" s="288">
        <v>1</v>
      </c>
      <c r="E1092" s="289">
        <v>5</v>
      </c>
      <c r="F1092" s="289">
        <v>1</v>
      </c>
      <c r="G1092" s="289">
        <v>0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0</v>
      </c>
      <c r="Y1092" s="294">
        <v>0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13.104285714285712</v>
      </c>
      <c r="AE1092" s="102">
        <v>16.939999999999998</v>
      </c>
      <c r="AF1092" s="102" t="s">
        <v>121</v>
      </c>
      <c r="AG1092" s="45"/>
      <c r="AH1092" s="78">
        <v>3</v>
      </c>
      <c r="AI1092" s="288">
        <v>0</v>
      </c>
      <c r="AJ1092" s="289">
        <v>3</v>
      </c>
      <c r="AK1092" s="289">
        <v>0</v>
      </c>
      <c r="AL1092" s="289">
        <v>0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0</v>
      </c>
      <c r="BD1092" s="294">
        <v>0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13.17</v>
      </c>
      <c r="BJ1092" s="102" t="s">
        <v>121</v>
      </c>
      <c r="BK1092" s="102" t="s">
        <v>121</v>
      </c>
      <c r="BL1092" s="45"/>
      <c r="BM1092" s="78">
        <v>10</v>
      </c>
      <c r="BN1092" s="295">
        <v>1</v>
      </c>
      <c r="BO1092" s="9">
        <v>8</v>
      </c>
      <c r="BP1092" s="9">
        <v>1</v>
      </c>
      <c r="BQ1092" s="9">
        <v>0</v>
      </c>
      <c r="BR1092" s="9">
        <v>0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0</v>
      </c>
      <c r="CI1092" s="294">
        <v>0</v>
      </c>
      <c r="CJ1092" s="293">
        <v>0</v>
      </c>
      <c r="CK1092" s="294">
        <v>0</v>
      </c>
      <c r="CL1092" s="293">
        <v>0</v>
      </c>
      <c r="CM1092" s="294">
        <v>0</v>
      </c>
      <c r="CN1092" s="102">
        <v>13.124000000000001</v>
      </c>
      <c r="CO1092" s="102">
        <v>15.702499999999999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491</v>
      </c>
      <c r="D1093" s="349">
        <v>145</v>
      </c>
      <c r="E1093" s="349">
        <v>318</v>
      </c>
      <c r="F1093" s="349">
        <v>28</v>
      </c>
      <c r="G1093" s="349">
        <v>0</v>
      </c>
      <c r="H1093" s="349">
        <v>0</v>
      </c>
      <c r="I1093" s="349">
        <v>0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0</v>
      </c>
      <c r="Y1093" s="364">
        <v>0</v>
      </c>
      <c r="Z1093" s="351">
        <v>0</v>
      </c>
      <c r="AA1093" s="364">
        <v>0</v>
      </c>
      <c r="AB1093" s="351">
        <v>0</v>
      </c>
      <c r="AC1093" s="364">
        <v>0</v>
      </c>
      <c r="AD1093" s="365">
        <v>11.129266802443999</v>
      </c>
      <c r="AE1093" s="365">
        <v>13.541999999999998</v>
      </c>
      <c r="AF1093" s="365">
        <v>15.401999999999997</v>
      </c>
      <c r="AG1093" s="10"/>
      <c r="AH1093" s="351">
        <v>326</v>
      </c>
      <c r="AI1093" s="349">
        <v>68</v>
      </c>
      <c r="AJ1093" s="349">
        <v>214</v>
      </c>
      <c r="AK1093" s="349">
        <v>41</v>
      </c>
      <c r="AL1093" s="349">
        <v>3</v>
      </c>
      <c r="AM1093" s="349">
        <v>0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3</v>
      </c>
      <c r="BD1093" s="364">
        <v>9.202453987730062E-3</v>
      </c>
      <c r="BE1093" s="351">
        <v>0</v>
      </c>
      <c r="BF1093" s="364">
        <v>0</v>
      </c>
      <c r="BG1093" s="351">
        <v>0</v>
      </c>
      <c r="BH1093" s="364">
        <v>0</v>
      </c>
      <c r="BI1093" s="365">
        <v>12.051288343558284</v>
      </c>
      <c r="BJ1093" s="365">
        <v>14.738</v>
      </c>
      <c r="BK1093" s="365">
        <v>16.739999999999991</v>
      </c>
      <c r="BL1093" s="10"/>
      <c r="BM1093" s="351">
        <v>817</v>
      </c>
      <c r="BN1093" s="349">
        <v>213</v>
      </c>
      <c r="BO1093" s="349">
        <v>532</v>
      </c>
      <c r="BP1093" s="349">
        <v>69</v>
      </c>
      <c r="BQ1093" s="349">
        <v>3</v>
      </c>
      <c r="BR1093" s="349">
        <v>0</v>
      </c>
      <c r="BS1093" s="349">
        <v>0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3</v>
      </c>
      <c r="CI1093" s="328">
        <v>3.6719706242350062E-3</v>
      </c>
      <c r="CJ1093" s="252">
        <v>0</v>
      </c>
      <c r="CK1093" s="328">
        <v>0</v>
      </c>
      <c r="CL1093" s="252">
        <v>0</v>
      </c>
      <c r="CM1093" s="328">
        <v>0</v>
      </c>
      <c r="CN1093" s="329">
        <v>11.497172582619349</v>
      </c>
      <c r="CO1093" s="329">
        <v>13.89</v>
      </c>
      <c r="CP1093" s="329">
        <v>15.882</v>
      </c>
      <c r="CQ1093" s="44"/>
    </row>
    <row r="1094" spans="1:95" x14ac:dyDescent="0.25">
      <c r="A1094" s="174"/>
      <c r="B1094" s="345" t="s">
        <v>39</v>
      </c>
      <c r="C1094" s="352">
        <v>591</v>
      </c>
      <c r="D1094" s="353">
        <v>169</v>
      </c>
      <c r="E1094" s="353">
        <v>382</v>
      </c>
      <c r="F1094" s="353">
        <v>40</v>
      </c>
      <c r="G1094" s="353">
        <v>0</v>
      </c>
      <c r="H1094" s="353">
        <v>0</v>
      </c>
      <c r="I1094" s="353">
        <v>0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0</v>
      </c>
      <c r="Y1094" s="366">
        <v>0</v>
      </c>
      <c r="Z1094" s="355">
        <v>0</v>
      </c>
      <c r="AA1094" s="366">
        <v>0</v>
      </c>
      <c r="AB1094" s="355">
        <v>0</v>
      </c>
      <c r="AC1094" s="366">
        <v>0</v>
      </c>
      <c r="AD1094" s="367">
        <v>11.276514382402713</v>
      </c>
      <c r="AE1094" s="367">
        <v>13.76</v>
      </c>
      <c r="AF1094" s="367">
        <v>15.64</v>
      </c>
      <c r="AG1094" s="10"/>
      <c r="AH1094" s="355">
        <v>390</v>
      </c>
      <c r="AI1094" s="353">
        <v>76</v>
      </c>
      <c r="AJ1094" s="353">
        <v>255</v>
      </c>
      <c r="AK1094" s="353">
        <v>56</v>
      </c>
      <c r="AL1094" s="353">
        <v>3</v>
      </c>
      <c r="AM1094" s="353">
        <v>0</v>
      </c>
      <c r="AN1094" s="353">
        <v>0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3</v>
      </c>
      <c r="BD1094" s="366">
        <v>7.6923076923076927E-3</v>
      </c>
      <c r="BE1094" s="355">
        <v>0</v>
      </c>
      <c r="BF1094" s="366">
        <v>0</v>
      </c>
      <c r="BG1094" s="355">
        <v>0</v>
      </c>
      <c r="BH1094" s="366">
        <v>0</v>
      </c>
      <c r="BI1094" s="367">
        <v>12.23289743589744</v>
      </c>
      <c r="BJ1094" s="367">
        <v>15.01</v>
      </c>
      <c r="BK1094" s="367">
        <v>16.953499999999998</v>
      </c>
      <c r="BL1094" s="10"/>
      <c r="BM1094" s="355">
        <v>981</v>
      </c>
      <c r="BN1094" s="353">
        <v>245</v>
      </c>
      <c r="BO1094" s="353">
        <v>637</v>
      </c>
      <c r="BP1094" s="353">
        <v>96</v>
      </c>
      <c r="BQ1094" s="353">
        <v>3</v>
      </c>
      <c r="BR1094" s="353">
        <v>0</v>
      </c>
      <c r="BS1094" s="353">
        <v>0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3</v>
      </c>
      <c r="CI1094" s="330">
        <v>3.0581039755351682E-3</v>
      </c>
      <c r="CJ1094" s="257">
        <v>0</v>
      </c>
      <c r="CK1094" s="330">
        <v>0</v>
      </c>
      <c r="CL1094" s="257">
        <v>0</v>
      </c>
      <c r="CM1094" s="330">
        <v>0</v>
      </c>
      <c r="CN1094" s="331">
        <v>11.656727828746192</v>
      </c>
      <c r="CO1094" s="331">
        <v>14.29</v>
      </c>
      <c r="CP1094" s="331">
        <v>16.36</v>
      </c>
      <c r="CQ1094" s="44"/>
    </row>
    <row r="1095" spans="1:95" x14ac:dyDescent="0.25">
      <c r="A1095" s="174"/>
      <c r="B1095" s="346" t="s">
        <v>40</v>
      </c>
      <c r="C1095" s="356">
        <v>605</v>
      </c>
      <c r="D1095" s="357">
        <v>170</v>
      </c>
      <c r="E1095" s="357">
        <v>392</v>
      </c>
      <c r="F1095" s="357">
        <v>42</v>
      </c>
      <c r="G1095" s="357">
        <v>1</v>
      </c>
      <c r="H1095" s="357">
        <v>0</v>
      </c>
      <c r="I1095" s="357">
        <v>0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</v>
      </c>
      <c r="Y1095" s="368">
        <v>1.652892561983471E-3</v>
      </c>
      <c r="Z1095" s="359">
        <v>0</v>
      </c>
      <c r="AA1095" s="368">
        <v>0</v>
      </c>
      <c r="AB1095" s="359">
        <v>0</v>
      </c>
      <c r="AC1095" s="368">
        <v>0</v>
      </c>
      <c r="AD1095" s="369">
        <v>11.316906354515057</v>
      </c>
      <c r="AE1095" s="369">
        <v>13.78</v>
      </c>
      <c r="AF1095" s="369">
        <v>15.694999999999995</v>
      </c>
      <c r="AG1095" s="10"/>
      <c r="AH1095" s="359">
        <v>398</v>
      </c>
      <c r="AI1095" s="357">
        <v>78</v>
      </c>
      <c r="AJ1095" s="357">
        <v>260</v>
      </c>
      <c r="AK1095" s="357">
        <v>57</v>
      </c>
      <c r="AL1095" s="357">
        <v>3</v>
      </c>
      <c r="AM1095" s="357">
        <v>0</v>
      </c>
      <c r="AN1095" s="357">
        <v>0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3</v>
      </c>
      <c r="BD1095" s="368">
        <v>7.537688442211055E-3</v>
      </c>
      <c r="BE1095" s="359">
        <v>0</v>
      </c>
      <c r="BF1095" s="368">
        <v>0</v>
      </c>
      <c r="BG1095" s="359">
        <v>0</v>
      </c>
      <c r="BH1095" s="368">
        <v>0</v>
      </c>
      <c r="BI1095" s="369">
        <v>12.227949367088613</v>
      </c>
      <c r="BJ1095" s="369">
        <v>15.01</v>
      </c>
      <c r="BK1095" s="369">
        <v>16.946000000000002</v>
      </c>
      <c r="BL1095" s="10"/>
      <c r="BM1095" s="359">
        <v>1003</v>
      </c>
      <c r="BN1095" s="357">
        <v>248</v>
      </c>
      <c r="BO1095" s="357">
        <v>652</v>
      </c>
      <c r="BP1095" s="357">
        <v>99</v>
      </c>
      <c r="BQ1095" s="357">
        <v>4</v>
      </c>
      <c r="BR1095" s="357">
        <v>0</v>
      </c>
      <c r="BS1095" s="357">
        <v>0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4</v>
      </c>
      <c r="CI1095" s="332">
        <v>3.9880358923230306E-3</v>
      </c>
      <c r="CJ1095" s="262">
        <v>0</v>
      </c>
      <c r="CK1095" s="332">
        <v>0</v>
      </c>
      <c r="CL1095" s="262">
        <v>0</v>
      </c>
      <c r="CM1095" s="332">
        <v>0</v>
      </c>
      <c r="CN1095" s="333">
        <v>11.67930513595168</v>
      </c>
      <c r="CO1095" s="333">
        <v>14.317</v>
      </c>
      <c r="CP1095" s="333">
        <v>16.396999999999998</v>
      </c>
      <c r="CQ1095" s="44"/>
    </row>
    <row r="1096" spans="1:95" x14ac:dyDescent="0.25">
      <c r="A1096" s="174"/>
      <c r="B1096" s="347" t="s">
        <v>41</v>
      </c>
      <c r="C1096" s="360">
        <v>618</v>
      </c>
      <c r="D1096" s="361">
        <v>170</v>
      </c>
      <c r="E1096" s="361">
        <v>402</v>
      </c>
      <c r="F1096" s="361">
        <v>45</v>
      </c>
      <c r="G1096" s="361">
        <v>1</v>
      </c>
      <c r="H1096" s="361">
        <v>0</v>
      </c>
      <c r="I1096" s="361">
        <v>0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</v>
      </c>
      <c r="Y1096" s="370">
        <v>1.6181229773462784E-3</v>
      </c>
      <c r="Z1096" s="363">
        <v>0</v>
      </c>
      <c r="AA1096" s="370">
        <v>0</v>
      </c>
      <c r="AB1096" s="363">
        <v>0</v>
      </c>
      <c r="AC1096" s="370">
        <v>0</v>
      </c>
      <c r="AD1096" s="371">
        <v>11.390728155339808</v>
      </c>
      <c r="AE1096" s="371">
        <v>13.88</v>
      </c>
      <c r="AF1096" s="371">
        <v>15.881499999999999</v>
      </c>
      <c r="AG1096" s="10"/>
      <c r="AH1096" s="363">
        <v>415</v>
      </c>
      <c r="AI1096" s="361">
        <v>78</v>
      </c>
      <c r="AJ1096" s="361">
        <v>274</v>
      </c>
      <c r="AK1096" s="361">
        <v>60</v>
      </c>
      <c r="AL1096" s="361">
        <v>3</v>
      </c>
      <c r="AM1096" s="361">
        <v>0</v>
      </c>
      <c r="AN1096" s="361">
        <v>0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3</v>
      </c>
      <c r="BD1096" s="370">
        <v>7.2289156626506026E-3</v>
      </c>
      <c r="BE1096" s="363">
        <v>0</v>
      </c>
      <c r="BF1096" s="370">
        <v>0</v>
      </c>
      <c r="BG1096" s="363">
        <v>0</v>
      </c>
      <c r="BH1096" s="370">
        <v>0</v>
      </c>
      <c r="BI1096" s="371">
        <v>12.286457831325293</v>
      </c>
      <c r="BJ1096" s="371">
        <v>15.01</v>
      </c>
      <c r="BK1096" s="371">
        <v>16.899999999999999</v>
      </c>
      <c r="BL1096" s="10"/>
      <c r="BM1096" s="363">
        <v>1033</v>
      </c>
      <c r="BN1096" s="361">
        <v>248</v>
      </c>
      <c r="BO1096" s="361">
        <v>676</v>
      </c>
      <c r="BP1096" s="361">
        <v>105</v>
      </c>
      <c r="BQ1096" s="361">
        <v>4</v>
      </c>
      <c r="BR1096" s="361">
        <v>0</v>
      </c>
      <c r="BS1096" s="361">
        <v>0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4</v>
      </c>
      <c r="CI1096" s="334">
        <v>3.8722168441432721E-3</v>
      </c>
      <c r="CJ1096" s="267">
        <v>0</v>
      </c>
      <c r="CK1096" s="334">
        <v>0</v>
      </c>
      <c r="CL1096" s="267">
        <v>0</v>
      </c>
      <c r="CM1096" s="334">
        <v>0</v>
      </c>
      <c r="CN1096" s="335">
        <v>11.750580832526634</v>
      </c>
      <c r="CO1096" s="335">
        <v>14.387</v>
      </c>
      <c r="CP1096" s="335">
        <v>16.466000000000001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6</v>
      </c>
      <c r="D1099" s="283">
        <v>1</v>
      </c>
      <c r="E1099" s="69">
        <v>4</v>
      </c>
      <c r="F1099" s="69">
        <v>1</v>
      </c>
      <c r="G1099" s="69">
        <v>0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0</v>
      </c>
      <c r="Y1099" s="23">
        <v>0</v>
      </c>
      <c r="Z1099" s="79">
        <v>0</v>
      </c>
      <c r="AA1099" s="23">
        <v>0</v>
      </c>
      <c r="AB1099" s="79">
        <v>0</v>
      </c>
      <c r="AC1099" s="23">
        <v>0</v>
      </c>
      <c r="AD1099" s="18">
        <v>12.969999999999999</v>
      </c>
      <c r="AE1099" s="18">
        <v>16.8645</v>
      </c>
      <c r="AF1099" s="18" t="s">
        <v>121</v>
      </c>
      <c r="AG1099" s="45"/>
      <c r="AH1099" s="76">
        <v>3</v>
      </c>
      <c r="AI1099" s="283">
        <v>0</v>
      </c>
      <c r="AJ1099" s="69">
        <v>0</v>
      </c>
      <c r="AK1099" s="69">
        <v>3</v>
      </c>
      <c r="AL1099" s="69">
        <v>0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>
        <v>0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16.39</v>
      </c>
      <c r="BJ1099" s="18" t="s">
        <v>121</v>
      </c>
      <c r="BK1099" s="18" t="s">
        <v>121</v>
      </c>
      <c r="BL1099" s="45"/>
      <c r="BM1099" s="76">
        <v>9</v>
      </c>
      <c r="BN1099" s="292">
        <v>1</v>
      </c>
      <c r="BO1099" s="144">
        <v>4</v>
      </c>
      <c r="BP1099" s="144">
        <v>4</v>
      </c>
      <c r="BQ1099" s="144">
        <v>0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0</v>
      </c>
      <c r="CI1099" s="23">
        <v>0</v>
      </c>
      <c r="CJ1099" s="79">
        <v>0</v>
      </c>
      <c r="CK1099" s="23">
        <v>0</v>
      </c>
      <c r="CL1099" s="79">
        <v>0</v>
      </c>
      <c r="CM1099" s="23">
        <v>0</v>
      </c>
      <c r="CN1099" s="18">
        <v>14.110000000000001</v>
      </c>
      <c r="CO1099" s="18">
        <v>17.325000000000003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4</v>
      </c>
      <c r="D1100" s="286">
        <v>1</v>
      </c>
      <c r="E1100" s="100">
        <v>3</v>
      </c>
      <c r="F1100" s="100">
        <v>0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>
        <v>0</v>
      </c>
      <c r="Z1100" s="80">
        <v>0</v>
      </c>
      <c r="AA1100" s="24">
        <v>0</v>
      </c>
      <c r="AB1100" s="80">
        <v>0</v>
      </c>
      <c r="AC1100" s="24">
        <v>0</v>
      </c>
      <c r="AD1100" s="20">
        <v>12.149999999999999</v>
      </c>
      <c r="AE1100" s="20" t="s">
        <v>121</v>
      </c>
      <c r="AF1100" s="20" t="s">
        <v>121</v>
      </c>
      <c r="AG1100" s="45"/>
      <c r="AH1100" s="77">
        <v>2</v>
      </c>
      <c r="AI1100" s="286">
        <v>0</v>
      </c>
      <c r="AJ1100" s="100">
        <v>1</v>
      </c>
      <c r="AK1100" s="100">
        <v>1</v>
      </c>
      <c r="AL1100" s="100">
        <v>0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>
        <v>0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15.24</v>
      </c>
      <c r="BJ1100" s="20" t="s">
        <v>121</v>
      </c>
      <c r="BK1100" s="20" t="s">
        <v>121</v>
      </c>
      <c r="BL1100" s="45"/>
      <c r="BM1100" s="77">
        <v>6</v>
      </c>
      <c r="BN1100" s="184">
        <v>1</v>
      </c>
      <c r="BO1100" s="5">
        <v>4</v>
      </c>
      <c r="BP1100" s="5">
        <v>1</v>
      </c>
      <c r="BQ1100" s="5">
        <v>0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0</v>
      </c>
      <c r="CI1100" s="24">
        <v>0</v>
      </c>
      <c r="CJ1100" s="80">
        <v>0</v>
      </c>
      <c r="CK1100" s="24">
        <v>0</v>
      </c>
      <c r="CL1100" s="80">
        <v>0</v>
      </c>
      <c r="CM1100" s="24">
        <v>0</v>
      </c>
      <c r="CN1100" s="20">
        <v>13.18</v>
      </c>
      <c r="CO1100" s="20">
        <v>15.699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5</v>
      </c>
      <c r="D1101" s="286">
        <v>0</v>
      </c>
      <c r="E1101" s="100">
        <v>4</v>
      </c>
      <c r="F1101" s="100">
        <v>1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>
        <v>0</v>
      </c>
      <c r="Z1101" s="80">
        <v>0</v>
      </c>
      <c r="AA1101" s="24">
        <v>0</v>
      </c>
      <c r="AB1101" s="80">
        <v>0</v>
      </c>
      <c r="AC1101" s="24">
        <v>0</v>
      </c>
      <c r="AD1101" s="20">
        <v>12.868</v>
      </c>
      <c r="AE1101" s="20" t="s">
        <v>121</v>
      </c>
      <c r="AF1101" s="20" t="s">
        <v>121</v>
      </c>
      <c r="AG1101" s="45"/>
      <c r="AH1101" s="77">
        <v>1</v>
      </c>
      <c r="AI1101" s="286">
        <v>0</v>
      </c>
      <c r="AJ1101" s="100">
        <v>0</v>
      </c>
      <c r="AK1101" s="100">
        <v>1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15.07</v>
      </c>
      <c r="BJ1101" s="20" t="s">
        <v>121</v>
      </c>
      <c r="BK1101" s="20" t="s">
        <v>121</v>
      </c>
      <c r="BL1101" s="45"/>
      <c r="BM1101" s="77">
        <v>6</v>
      </c>
      <c r="BN1101" s="184">
        <v>0</v>
      </c>
      <c r="BO1101" s="5">
        <v>4</v>
      </c>
      <c r="BP1101" s="5">
        <v>2</v>
      </c>
      <c r="BQ1101" s="5">
        <v>0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>
        <v>0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13.234999999999999</v>
      </c>
      <c r="CO1101" s="20">
        <v>16.704000000000001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1</v>
      </c>
      <c r="D1102" s="286">
        <v>0</v>
      </c>
      <c r="E1102" s="100">
        <v>1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>
        <v>0</v>
      </c>
      <c r="Z1102" s="80">
        <v>0</v>
      </c>
      <c r="AA1102" s="24">
        <v>0</v>
      </c>
      <c r="AB1102" s="80">
        <v>0</v>
      </c>
      <c r="AC1102" s="24">
        <v>0</v>
      </c>
      <c r="AD1102" s="20">
        <v>11.02</v>
      </c>
      <c r="AE1102" s="20" t="s">
        <v>121</v>
      </c>
      <c r="AF1102" s="20" t="s">
        <v>121</v>
      </c>
      <c r="AG1102" s="45"/>
      <c r="AH1102" s="77">
        <v>3</v>
      </c>
      <c r="AI1102" s="286">
        <v>0</v>
      </c>
      <c r="AJ1102" s="100">
        <v>2</v>
      </c>
      <c r="AK1102" s="100">
        <v>1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>
        <v>0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15.493333333333332</v>
      </c>
      <c r="BJ1102" s="20" t="s">
        <v>121</v>
      </c>
      <c r="BK1102" s="20" t="s">
        <v>121</v>
      </c>
      <c r="BL1102" s="45"/>
      <c r="BM1102" s="77">
        <v>4</v>
      </c>
      <c r="BN1102" s="184">
        <v>0</v>
      </c>
      <c r="BO1102" s="5">
        <v>3</v>
      </c>
      <c r="BP1102" s="5">
        <v>1</v>
      </c>
      <c r="BQ1102" s="5">
        <v>0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0</v>
      </c>
      <c r="CI1102" s="24">
        <v>0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14.375</v>
      </c>
      <c r="CO1102" s="20" t="s">
        <v>121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2</v>
      </c>
      <c r="D1103" s="286">
        <v>0</v>
      </c>
      <c r="E1103" s="100">
        <v>2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>
        <v>0</v>
      </c>
      <c r="Z1103" s="80">
        <v>0</v>
      </c>
      <c r="AA1103" s="24">
        <v>0</v>
      </c>
      <c r="AB1103" s="80">
        <v>0</v>
      </c>
      <c r="AC1103" s="24">
        <v>0</v>
      </c>
      <c r="AD1103" s="20">
        <v>11.02</v>
      </c>
      <c r="AE1103" s="20" t="s">
        <v>121</v>
      </c>
      <c r="AF1103" s="20" t="s">
        <v>121</v>
      </c>
      <c r="AG1103" s="45"/>
      <c r="AH1103" s="77">
        <v>4</v>
      </c>
      <c r="AI1103" s="286">
        <v>0</v>
      </c>
      <c r="AJ1103" s="100">
        <v>1</v>
      </c>
      <c r="AK1103" s="100">
        <v>3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16.010000000000002</v>
      </c>
      <c r="BJ1103" s="20" t="s">
        <v>121</v>
      </c>
      <c r="BK1103" s="20" t="s">
        <v>121</v>
      </c>
      <c r="BL1103" s="45"/>
      <c r="BM1103" s="77">
        <v>6</v>
      </c>
      <c r="BN1103" s="184">
        <v>0</v>
      </c>
      <c r="BO1103" s="5">
        <v>3</v>
      </c>
      <c r="BP1103" s="5">
        <v>3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>
        <v>0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14.346666666666666</v>
      </c>
      <c r="CO1103" s="20">
        <v>17.2165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6</v>
      </c>
      <c r="D1104" s="286">
        <v>2</v>
      </c>
      <c r="E1104" s="100">
        <v>4</v>
      </c>
      <c r="F1104" s="100">
        <v>0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10.719999999999999</v>
      </c>
      <c r="AE1104" s="20">
        <v>14.762500000000001</v>
      </c>
      <c r="AF1104" s="20" t="s">
        <v>121</v>
      </c>
      <c r="AG1104" s="45"/>
      <c r="AH1104" s="77">
        <v>9</v>
      </c>
      <c r="AI1104" s="286">
        <v>0</v>
      </c>
      <c r="AJ1104" s="100">
        <v>5</v>
      </c>
      <c r="AK1104" s="100">
        <v>4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14.701111111111111</v>
      </c>
      <c r="BJ1104" s="20">
        <v>16.305</v>
      </c>
      <c r="BK1104" s="20" t="s">
        <v>121</v>
      </c>
      <c r="BL1104" s="45"/>
      <c r="BM1104" s="77">
        <v>15</v>
      </c>
      <c r="BN1104" s="184">
        <v>2</v>
      </c>
      <c r="BO1104" s="5">
        <v>9</v>
      </c>
      <c r="BP1104" s="5">
        <v>4</v>
      </c>
      <c r="BQ1104" s="5">
        <v>0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0</v>
      </c>
      <c r="CI1104" s="24">
        <v>0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13.108666666666664</v>
      </c>
      <c r="CO1104" s="20">
        <v>15.998000000000001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19</v>
      </c>
      <c r="D1105" s="286">
        <v>0</v>
      </c>
      <c r="E1105" s="100">
        <v>19</v>
      </c>
      <c r="F1105" s="100">
        <v>0</v>
      </c>
      <c r="G1105" s="100">
        <v>0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0</v>
      </c>
      <c r="Y1105" s="24">
        <v>0</v>
      </c>
      <c r="Z1105" s="80">
        <v>0</v>
      </c>
      <c r="AA1105" s="24">
        <v>0</v>
      </c>
      <c r="AB1105" s="80">
        <v>0</v>
      </c>
      <c r="AC1105" s="24">
        <v>0</v>
      </c>
      <c r="AD1105" s="20">
        <v>11.344210526315788</v>
      </c>
      <c r="AE1105" s="20">
        <v>11.83</v>
      </c>
      <c r="AF1105" s="20">
        <v>13.21</v>
      </c>
      <c r="AG1105" s="45"/>
      <c r="AH1105" s="77">
        <v>26</v>
      </c>
      <c r="AI1105" s="286">
        <v>0</v>
      </c>
      <c r="AJ1105" s="100">
        <v>7</v>
      </c>
      <c r="AK1105" s="100">
        <v>17</v>
      </c>
      <c r="AL1105" s="100">
        <v>2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2</v>
      </c>
      <c r="BD1105" s="24">
        <v>7.6923076923076927E-2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16.639615384615386</v>
      </c>
      <c r="BJ1105" s="20">
        <v>19.296999999999997</v>
      </c>
      <c r="BK1105" s="20">
        <v>22.234999999999999</v>
      </c>
      <c r="BL1105" s="45"/>
      <c r="BM1105" s="77">
        <v>45</v>
      </c>
      <c r="BN1105" s="184">
        <v>0</v>
      </c>
      <c r="BO1105" s="5">
        <v>26</v>
      </c>
      <c r="BP1105" s="5">
        <v>17</v>
      </c>
      <c r="BQ1105" s="5">
        <v>2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</v>
      </c>
      <c r="CI1105" s="24">
        <v>4.4444444444444446E-2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14.403777777777782</v>
      </c>
      <c r="CO1105" s="20">
        <v>19.05</v>
      </c>
      <c r="CP1105" s="20">
        <v>20.856999999999989</v>
      </c>
      <c r="CQ1105" s="45"/>
    </row>
    <row r="1106" spans="1:95" x14ac:dyDescent="0.25">
      <c r="A1106" s="174">
        <v>2</v>
      </c>
      <c r="B1106" s="274">
        <v>0.29166700000000001</v>
      </c>
      <c r="C1106" s="77">
        <v>30</v>
      </c>
      <c r="D1106" s="286">
        <v>4</v>
      </c>
      <c r="E1106" s="100">
        <v>24</v>
      </c>
      <c r="F1106" s="100">
        <v>2</v>
      </c>
      <c r="G1106" s="100">
        <v>0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0</v>
      </c>
      <c r="Y1106" s="24">
        <v>0</v>
      </c>
      <c r="Z1106" s="80">
        <v>0</v>
      </c>
      <c r="AA1106" s="24">
        <v>0</v>
      </c>
      <c r="AB1106" s="80">
        <v>0</v>
      </c>
      <c r="AC1106" s="24">
        <v>0</v>
      </c>
      <c r="AD1106" s="20">
        <v>11.728000000000003</v>
      </c>
      <c r="AE1106" s="20">
        <v>14.42</v>
      </c>
      <c r="AF1106" s="20">
        <v>16.223999999999997</v>
      </c>
      <c r="AG1106" s="45"/>
      <c r="AH1106" s="77">
        <v>43</v>
      </c>
      <c r="AI1106" s="286">
        <v>6</v>
      </c>
      <c r="AJ1106" s="100">
        <v>33</v>
      </c>
      <c r="AK1106" s="100">
        <v>4</v>
      </c>
      <c r="AL1106" s="100">
        <v>0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0</v>
      </c>
      <c r="BD1106" s="24">
        <v>0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11.828372093023255</v>
      </c>
      <c r="BJ1106" s="20">
        <v>14.597999999999999</v>
      </c>
      <c r="BK1106" s="20">
        <v>16.802</v>
      </c>
      <c r="BL1106" s="45"/>
      <c r="BM1106" s="77">
        <v>73</v>
      </c>
      <c r="BN1106" s="184">
        <v>10</v>
      </c>
      <c r="BO1106" s="5">
        <v>57</v>
      </c>
      <c r="BP1106" s="5">
        <v>6</v>
      </c>
      <c r="BQ1106" s="5">
        <v>0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0</v>
      </c>
      <c r="CI1106" s="24">
        <v>0</v>
      </c>
      <c r="CJ1106" s="80">
        <v>0</v>
      </c>
      <c r="CK1106" s="24">
        <v>0</v>
      </c>
      <c r="CL1106" s="80">
        <v>0</v>
      </c>
      <c r="CM1106" s="24">
        <v>0</v>
      </c>
      <c r="CN1106" s="20">
        <v>11.787123287671234</v>
      </c>
      <c r="CO1106" s="20">
        <v>14.42</v>
      </c>
      <c r="CP1106" s="20">
        <v>16.231999999999996</v>
      </c>
      <c r="CQ1106" s="45"/>
    </row>
    <row r="1107" spans="1:95" x14ac:dyDescent="0.25">
      <c r="A1107" s="174">
        <v>2</v>
      </c>
      <c r="B1107" s="274">
        <v>0.33333299999999999</v>
      </c>
      <c r="C1107" s="77">
        <v>56</v>
      </c>
      <c r="D1107" s="286">
        <v>14</v>
      </c>
      <c r="E1107" s="100">
        <v>37</v>
      </c>
      <c r="F1107" s="100">
        <v>5</v>
      </c>
      <c r="G1107" s="100">
        <v>0</v>
      </c>
      <c r="H1107" s="100">
        <v>0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0</v>
      </c>
      <c r="Y1107" s="24">
        <v>0</v>
      </c>
      <c r="Z1107" s="80">
        <v>0</v>
      </c>
      <c r="AA1107" s="24">
        <v>0</v>
      </c>
      <c r="AB1107" s="80">
        <v>0</v>
      </c>
      <c r="AC1107" s="24">
        <v>0</v>
      </c>
      <c r="AD1107" s="20">
        <v>11.92017857142857</v>
      </c>
      <c r="AE1107" s="20">
        <v>14.34</v>
      </c>
      <c r="AF1107" s="20">
        <v>16.359500000000001</v>
      </c>
      <c r="AG1107" s="45"/>
      <c r="AH1107" s="77">
        <v>37</v>
      </c>
      <c r="AI1107" s="286">
        <v>4</v>
      </c>
      <c r="AJ1107" s="100">
        <v>29</v>
      </c>
      <c r="AK1107" s="100">
        <v>3</v>
      </c>
      <c r="AL1107" s="100">
        <v>1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</v>
      </c>
      <c r="BD1107" s="24">
        <v>2.7027027027027029E-2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12.368378378378379</v>
      </c>
      <c r="BJ1107" s="20">
        <v>14.092999999999998</v>
      </c>
      <c r="BK1107" s="20">
        <v>18.487000000000005</v>
      </c>
      <c r="BL1107" s="45"/>
      <c r="BM1107" s="77">
        <v>93</v>
      </c>
      <c r="BN1107" s="184">
        <v>18</v>
      </c>
      <c r="BO1107" s="5">
        <v>66</v>
      </c>
      <c r="BP1107" s="5">
        <v>8</v>
      </c>
      <c r="BQ1107" s="5">
        <v>1</v>
      </c>
      <c r="BR1107" s="5">
        <v>0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</v>
      </c>
      <c r="CI1107" s="24">
        <v>1.0752688172043012E-2</v>
      </c>
      <c r="CJ1107" s="80">
        <v>0</v>
      </c>
      <c r="CK1107" s="24">
        <v>0</v>
      </c>
      <c r="CL1107" s="80">
        <v>0</v>
      </c>
      <c r="CM1107" s="24">
        <v>0</v>
      </c>
      <c r="CN1107" s="20">
        <v>12.098494623655915</v>
      </c>
      <c r="CO1107" s="20">
        <v>14.326999999999998</v>
      </c>
      <c r="CP1107" s="20">
        <v>16.439</v>
      </c>
      <c r="CQ1107" s="45"/>
    </row>
    <row r="1108" spans="1:95" x14ac:dyDescent="0.25">
      <c r="A1108" s="174">
        <v>2</v>
      </c>
      <c r="B1108" s="274">
        <v>0.375</v>
      </c>
      <c r="C1108" s="77">
        <v>41</v>
      </c>
      <c r="D1108" s="286">
        <v>9</v>
      </c>
      <c r="E1108" s="100">
        <v>30</v>
      </c>
      <c r="F1108" s="100">
        <v>2</v>
      </c>
      <c r="G1108" s="100">
        <v>0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0</v>
      </c>
      <c r="Y1108" s="24">
        <v>0</v>
      </c>
      <c r="Z1108" s="80">
        <v>0</v>
      </c>
      <c r="AA1108" s="24">
        <v>0</v>
      </c>
      <c r="AB1108" s="80">
        <v>0</v>
      </c>
      <c r="AC1108" s="24">
        <v>0</v>
      </c>
      <c r="AD1108" s="20">
        <v>11.398780487804878</v>
      </c>
      <c r="AE1108" s="20">
        <v>13.535</v>
      </c>
      <c r="AF1108" s="20">
        <v>16.262999999999998</v>
      </c>
      <c r="AG1108" s="45"/>
      <c r="AH1108" s="77">
        <v>22</v>
      </c>
      <c r="AI1108" s="286">
        <v>1</v>
      </c>
      <c r="AJ1108" s="100">
        <v>20</v>
      </c>
      <c r="AK1108" s="100">
        <v>1</v>
      </c>
      <c r="AL1108" s="100">
        <v>0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0</v>
      </c>
      <c r="BD1108" s="24">
        <v>0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12.380909090909093</v>
      </c>
      <c r="BJ1108" s="20">
        <v>14.265000000000001</v>
      </c>
      <c r="BK1108" s="20">
        <v>17.244999999999994</v>
      </c>
      <c r="BL1108" s="45"/>
      <c r="BM1108" s="77">
        <v>63</v>
      </c>
      <c r="BN1108" s="184">
        <v>10</v>
      </c>
      <c r="BO1108" s="5">
        <v>50</v>
      </c>
      <c r="BP1108" s="5">
        <v>3</v>
      </c>
      <c r="BQ1108" s="5">
        <v>0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0</v>
      </c>
      <c r="CI1108" s="24">
        <v>0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11.741746031746029</v>
      </c>
      <c r="CO1108" s="20">
        <v>13.612</v>
      </c>
      <c r="CP1108" s="20">
        <v>16.179999999999996</v>
      </c>
      <c r="CQ1108" s="45"/>
    </row>
    <row r="1109" spans="1:95" x14ac:dyDescent="0.25">
      <c r="A1109" s="174">
        <v>2</v>
      </c>
      <c r="B1109" s="274">
        <v>0.41666700000000001</v>
      </c>
      <c r="C1109" s="77">
        <v>27</v>
      </c>
      <c r="D1109" s="286">
        <v>5</v>
      </c>
      <c r="E1109" s="100">
        <v>19</v>
      </c>
      <c r="F1109" s="100">
        <v>3</v>
      </c>
      <c r="G1109" s="100">
        <v>0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0</v>
      </c>
      <c r="Y1109" s="24">
        <v>0</v>
      </c>
      <c r="Z1109" s="80">
        <v>0</v>
      </c>
      <c r="AA1109" s="24">
        <v>0</v>
      </c>
      <c r="AB1109" s="80">
        <v>0</v>
      </c>
      <c r="AC1109" s="24">
        <v>0</v>
      </c>
      <c r="AD1109" s="20">
        <v>11.861111111111109</v>
      </c>
      <c r="AE1109" s="20">
        <v>14.850000000000001</v>
      </c>
      <c r="AF1109" s="20">
        <v>17.044</v>
      </c>
      <c r="AG1109" s="45"/>
      <c r="AH1109" s="77">
        <v>24</v>
      </c>
      <c r="AI1109" s="286">
        <v>3</v>
      </c>
      <c r="AJ1109" s="100">
        <v>16</v>
      </c>
      <c r="AK1109" s="100">
        <v>5</v>
      </c>
      <c r="AL1109" s="100">
        <v>0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0</v>
      </c>
      <c r="BD1109" s="24">
        <v>0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13.096666666666666</v>
      </c>
      <c r="BJ1109" s="20">
        <v>16.137499999999999</v>
      </c>
      <c r="BK1109" s="20">
        <v>18.45</v>
      </c>
      <c r="BL1109" s="45"/>
      <c r="BM1109" s="77">
        <v>51</v>
      </c>
      <c r="BN1109" s="184">
        <v>8</v>
      </c>
      <c r="BO1109" s="5">
        <v>35</v>
      </c>
      <c r="BP1109" s="5">
        <v>8</v>
      </c>
      <c r="BQ1109" s="5">
        <v>0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0</v>
      </c>
      <c r="CI1109" s="24">
        <v>0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12.442549019607849</v>
      </c>
      <c r="CO1109" s="20">
        <v>15.666</v>
      </c>
      <c r="CP1109" s="20">
        <v>17.016000000000002</v>
      </c>
      <c r="CQ1109" s="45"/>
    </row>
    <row r="1110" spans="1:95" x14ac:dyDescent="0.25">
      <c r="A1110" s="174">
        <v>2</v>
      </c>
      <c r="B1110" s="274">
        <v>0.45833299999999999</v>
      </c>
      <c r="C1110" s="77">
        <v>39</v>
      </c>
      <c r="D1110" s="286">
        <v>5</v>
      </c>
      <c r="E1110" s="100">
        <v>33</v>
      </c>
      <c r="F1110" s="100">
        <v>1</v>
      </c>
      <c r="G1110" s="100">
        <v>0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0</v>
      </c>
      <c r="Y1110" s="24">
        <v>0</v>
      </c>
      <c r="Z1110" s="80">
        <v>0</v>
      </c>
      <c r="AA1110" s="24">
        <v>0</v>
      </c>
      <c r="AB1110" s="80">
        <v>0</v>
      </c>
      <c r="AC1110" s="24">
        <v>0</v>
      </c>
      <c r="AD1110" s="20">
        <v>12.45025641025641</v>
      </c>
      <c r="AE1110" s="20">
        <v>14.24</v>
      </c>
      <c r="AF1110" s="20">
        <v>14.76</v>
      </c>
      <c r="AG1110" s="45"/>
      <c r="AH1110" s="77">
        <v>29</v>
      </c>
      <c r="AI1110" s="286">
        <v>9</v>
      </c>
      <c r="AJ1110" s="100">
        <v>18</v>
      </c>
      <c r="AK1110" s="100">
        <v>2</v>
      </c>
      <c r="AL1110" s="100">
        <v>0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0</v>
      </c>
      <c r="BD1110" s="24">
        <v>0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11.123448275862071</v>
      </c>
      <c r="BJ1110" s="20">
        <v>13.510000000000002</v>
      </c>
      <c r="BK1110" s="20">
        <v>17.935000000000002</v>
      </c>
      <c r="BL1110" s="45"/>
      <c r="BM1110" s="77">
        <v>68</v>
      </c>
      <c r="BN1110" s="184">
        <v>14</v>
      </c>
      <c r="BO1110" s="5">
        <v>51</v>
      </c>
      <c r="BP1110" s="5">
        <v>3</v>
      </c>
      <c r="BQ1110" s="5">
        <v>0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0</v>
      </c>
      <c r="CI1110" s="24">
        <v>0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11.884411764705879</v>
      </c>
      <c r="CO1110" s="20">
        <v>14.115</v>
      </c>
      <c r="CP1110" s="20">
        <v>15.315499999999997</v>
      </c>
      <c r="CQ1110" s="45"/>
    </row>
    <row r="1111" spans="1:95" x14ac:dyDescent="0.25">
      <c r="A1111" s="174">
        <v>2</v>
      </c>
      <c r="B1111" s="274">
        <v>0.5</v>
      </c>
      <c r="C1111" s="77">
        <v>56</v>
      </c>
      <c r="D1111" s="286">
        <v>19</v>
      </c>
      <c r="E1111" s="100">
        <v>36</v>
      </c>
      <c r="F1111" s="100">
        <v>1</v>
      </c>
      <c r="G1111" s="100">
        <v>0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0</v>
      </c>
      <c r="Y1111" s="24">
        <v>0</v>
      </c>
      <c r="Z1111" s="80">
        <v>0</v>
      </c>
      <c r="AA1111" s="24">
        <v>0</v>
      </c>
      <c r="AB1111" s="80">
        <v>0</v>
      </c>
      <c r="AC1111" s="24">
        <v>0</v>
      </c>
      <c r="AD1111" s="20">
        <v>10.806249999999997</v>
      </c>
      <c r="AE1111" s="20">
        <v>13.459</v>
      </c>
      <c r="AF1111" s="20">
        <v>14.145999999999999</v>
      </c>
      <c r="AG1111" s="45"/>
      <c r="AH1111" s="77">
        <v>37</v>
      </c>
      <c r="AI1111" s="286">
        <v>7</v>
      </c>
      <c r="AJ1111" s="100">
        <v>24</v>
      </c>
      <c r="AK1111" s="100">
        <v>6</v>
      </c>
      <c r="AL1111" s="100">
        <v>0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0</v>
      </c>
      <c r="BD1111" s="24">
        <v>0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11.894864864864864</v>
      </c>
      <c r="BJ1111" s="20">
        <v>15.42</v>
      </c>
      <c r="BK1111" s="20">
        <v>17.725999999999999</v>
      </c>
      <c r="BL1111" s="45"/>
      <c r="BM1111" s="77">
        <v>93</v>
      </c>
      <c r="BN1111" s="184">
        <v>26</v>
      </c>
      <c r="BO1111" s="5">
        <v>60</v>
      </c>
      <c r="BP1111" s="5">
        <v>7</v>
      </c>
      <c r="BQ1111" s="5">
        <v>0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0</v>
      </c>
      <c r="CI1111" s="24">
        <v>0</v>
      </c>
      <c r="CJ1111" s="80">
        <v>0</v>
      </c>
      <c r="CK1111" s="24">
        <v>0</v>
      </c>
      <c r="CL1111" s="80">
        <v>0</v>
      </c>
      <c r="CM1111" s="24">
        <v>0</v>
      </c>
      <c r="CN1111" s="20">
        <v>11.239354838709676</v>
      </c>
      <c r="CO1111" s="20">
        <v>13.798</v>
      </c>
      <c r="CP1111" s="20">
        <v>15.614999999999998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46</v>
      </c>
      <c r="D1112" s="286">
        <v>9</v>
      </c>
      <c r="E1112" s="100">
        <v>31</v>
      </c>
      <c r="F1112" s="100">
        <v>6</v>
      </c>
      <c r="G1112" s="100">
        <v>0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0</v>
      </c>
      <c r="Y1112" s="24">
        <v>0</v>
      </c>
      <c r="Z1112" s="80">
        <v>0</v>
      </c>
      <c r="AA1112" s="24">
        <v>0</v>
      </c>
      <c r="AB1112" s="80">
        <v>0</v>
      </c>
      <c r="AC1112" s="24">
        <v>0</v>
      </c>
      <c r="AD1112" s="20">
        <v>11.911739130434782</v>
      </c>
      <c r="AE1112" s="20">
        <v>14.907</v>
      </c>
      <c r="AF1112" s="20">
        <v>16.5855</v>
      </c>
      <c r="AG1112" s="45"/>
      <c r="AH1112" s="77">
        <v>32</v>
      </c>
      <c r="AI1112" s="286">
        <v>6</v>
      </c>
      <c r="AJ1112" s="100">
        <v>21</v>
      </c>
      <c r="AK1112" s="100">
        <v>5</v>
      </c>
      <c r="AL1112" s="100">
        <v>0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0</v>
      </c>
      <c r="BD1112" s="24">
        <v>0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12.554062500000002</v>
      </c>
      <c r="BJ1112" s="20">
        <v>15.06</v>
      </c>
      <c r="BK1112" s="20">
        <v>17.871499999999997</v>
      </c>
      <c r="BL1112" s="45"/>
      <c r="BM1112" s="77">
        <v>78</v>
      </c>
      <c r="BN1112" s="184">
        <v>15</v>
      </c>
      <c r="BO1112" s="5">
        <v>52</v>
      </c>
      <c r="BP1112" s="5">
        <v>11</v>
      </c>
      <c r="BQ1112" s="5">
        <v>0</v>
      </c>
      <c r="BR1112" s="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0</v>
      </c>
      <c r="CI1112" s="24">
        <v>0</v>
      </c>
      <c r="CJ1112" s="80">
        <v>0</v>
      </c>
      <c r="CK1112" s="24">
        <v>0</v>
      </c>
      <c r="CL1112" s="80">
        <v>0</v>
      </c>
      <c r="CM1112" s="24">
        <v>0</v>
      </c>
      <c r="CN1112" s="20">
        <v>12.175256410256415</v>
      </c>
      <c r="CO1112" s="20">
        <v>14.932499999999999</v>
      </c>
      <c r="CP1112" s="20">
        <v>16.702999999999999</v>
      </c>
      <c r="CQ1112" s="45"/>
    </row>
    <row r="1113" spans="1:95" x14ac:dyDescent="0.25">
      <c r="A1113" s="174">
        <v>2</v>
      </c>
      <c r="B1113" s="274">
        <v>0.58333299999999999</v>
      </c>
      <c r="C1113" s="77">
        <v>45</v>
      </c>
      <c r="D1113" s="286">
        <v>17</v>
      </c>
      <c r="E1113" s="100">
        <v>26</v>
      </c>
      <c r="F1113" s="100">
        <v>2</v>
      </c>
      <c r="G1113" s="100">
        <v>0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0</v>
      </c>
      <c r="Y1113" s="24">
        <v>0</v>
      </c>
      <c r="Z1113" s="80">
        <v>0</v>
      </c>
      <c r="AA1113" s="24">
        <v>0</v>
      </c>
      <c r="AB1113" s="80">
        <v>0</v>
      </c>
      <c r="AC1113" s="24">
        <v>0</v>
      </c>
      <c r="AD1113" s="20">
        <v>10.796888888888889</v>
      </c>
      <c r="AE1113" s="20">
        <v>13.299999999999999</v>
      </c>
      <c r="AF1113" s="20">
        <v>14.970999999999998</v>
      </c>
      <c r="AG1113" s="45"/>
      <c r="AH1113" s="77">
        <v>22</v>
      </c>
      <c r="AI1113" s="286">
        <v>3</v>
      </c>
      <c r="AJ1113" s="100">
        <v>17</v>
      </c>
      <c r="AK1113" s="100">
        <v>2</v>
      </c>
      <c r="AL1113" s="100">
        <v>0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0</v>
      </c>
      <c r="BD1113" s="24">
        <v>0</v>
      </c>
      <c r="BE1113" s="80">
        <v>0</v>
      </c>
      <c r="BF1113" s="24">
        <v>0</v>
      </c>
      <c r="BG1113" s="80">
        <v>0</v>
      </c>
      <c r="BH1113" s="24">
        <v>0</v>
      </c>
      <c r="BI1113" s="20">
        <v>12.701363636363634</v>
      </c>
      <c r="BJ1113" s="20">
        <v>14.640500000000001</v>
      </c>
      <c r="BK1113" s="20">
        <v>17.428999999999995</v>
      </c>
      <c r="BL1113" s="45"/>
      <c r="BM1113" s="77">
        <v>67</v>
      </c>
      <c r="BN1113" s="184">
        <v>20</v>
      </c>
      <c r="BO1113" s="5">
        <v>43</v>
      </c>
      <c r="BP1113" s="5">
        <v>4</v>
      </c>
      <c r="BQ1113" s="5">
        <v>0</v>
      </c>
      <c r="BR1113" s="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0</v>
      </c>
      <c r="CI1113" s="24">
        <v>0</v>
      </c>
      <c r="CJ1113" s="80">
        <v>0</v>
      </c>
      <c r="CK1113" s="24">
        <v>0</v>
      </c>
      <c r="CL1113" s="80">
        <v>0</v>
      </c>
      <c r="CM1113" s="24">
        <v>0</v>
      </c>
      <c r="CN1113" s="20">
        <v>11.422238805970148</v>
      </c>
      <c r="CO1113" s="20">
        <v>14.065999999999999</v>
      </c>
      <c r="CP1113" s="20">
        <v>15.118</v>
      </c>
      <c r="CQ1113" s="45"/>
    </row>
    <row r="1114" spans="1:95" x14ac:dyDescent="0.25">
      <c r="A1114" s="174">
        <v>2</v>
      </c>
      <c r="B1114" s="274">
        <v>0.625</v>
      </c>
      <c r="C1114" s="77">
        <v>51</v>
      </c>
      <c r="D1114" s="286">
        <v>18</v>
      </c>
      <c r="E1114" s="100">
        <v>30</v>
      </c>
      <c r="F1114" s="100">
        <v>3</v>
      </c>
      <c r="G1114" s="100">
        <v>0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0</v>
      </c>
      <c r="Y1114" s="24">
        <v>0</v>
      </c>
      <c r="Z1114" s="80">
        <v>0</v>
      </c>
      <c r="AA1114" s="24">
        <v>0</v>
      </c>
      <c r="AB1114" s="80">
        <v>0</v>
      </c>
      <c r="AC1114" s="24">
        <v>0</v>
      </c>
      <c r="AD1114" s="20">
        <v>10.541960784313725</v>
      </c>
      <c r="AE1114" s="20">
        <v>12.902000000000001</v>
      </c>
      <c r="AF1114" s="20">
        <v>16.228000000000002</v>
      </c>
      <c r="AG1114" s="45"/>
      <c r="AH1114" s="77">
        <v>38</v>
      </c>
      <c r="AI1114" s="286">
        <v>3</v>
      </c>
      <c r="AJ1114" s="100">
        <v>28</v>
      </c>
      <c r="AK1114" s="100">
        <v>7</v>
      </c>
      <c r="AL1114" s="100">
        <v>0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0</v>
      </c>
      <c r="BD1114" s="24">
        <v>0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12.960263157894735</v>
      </c>
      <c r="BJ1114" s="20">
        <v>15.182499999999999</v>
      </c>
      <c r="BK1114" s="20">
        <v>17.105</v>
      </c>
      <c r="BL1114" s="45"/>
      <c r="BM1114" s="77">
        <v>89</v>
      </c>
      <c r="BN1114" s="184">
        <v>21</v>
      </c>
      <c r="BO1114" s="5">
        <v>58</v>
      </c>
      <c r="BP1114" s="5">
        <v>10</v>
      </c>
      <c r="BQ1114" s="5">
        <v>0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0</v>
      </c>
      <c r="CI1114" s="24">
        <v>0</v>
      </c>
      <c r="CJ1114" s="80">
        <v>0</v>
      </c>
      <c r="CK1114" s="24">
        <v>0</v>
      </c>
      <c r="CL1114" s="80">
        <v>0</v>
      </c>
      <c r="CM1114" s="24">
        <v>0</v>
      </c>
      <c r="CN1114" s="20">
        <v>11.574494382022474</v>
      </c>
      <c r="CO1114" s="20">
        <v>14.2</v>
      </c>
      <c r="CP1114" s="20">
        <v>16.310000000000002</v>
      </c>
      <c r="CQ1114" s="45"/>
    </row>
    <row r="1115" spans="1:95" x14ac:dyDescent="0.25">
      <c r="A1115" s="174">
        <v>2</v>
      </c>
      <c r="B1115" s="274">
        <v>0.66666700000000001</v>
      </c>
      <c r="C1115" s="77">
        <v>45</v>
      </c>
      <c r="D1115" s="286">
        <v>8</v>
      </c>
      <c r="E1115" s="100">
        <v>33</v>
      </c>
      <c r="F1115" s="100">
        <v>3</v>
      </c>
      <c r="G1115" s="100">
        <v>1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</v>
      </c>
      <c r="Y1115" s="24">
        <v>2.2222222222222223E-2</v>
      </c>
      <c r="Z1115" s="80">
        <v>0</v>
      </c>
      <c r="AA1115" s="24">
        <v>0</v>
      </c>
      <c r="AB1115" s="80">
        <v>0</v>
      </c>
      <c r="AC1115" s="24">
        <v>0</v>
      </c>
      <c r="AD1115" s="20">
        <v>12.057777777777778</v>
      </c>
      <c r="AE1115" s="20">
        <v>14.156000000000001</v>
      </c>
      <c r="AF1115" s="20">
        <v>16.183</v>
      </c>
      <c r="AG1115" s="45"/>
      <c r="AH1115" s="77">
        <v>20</v>
      </c>
      <c r="AI1115" s="286">
        <v>2</v>
      </c>
      <c r="AJ1115" s="100">
        <v>16</v>
      </c>
      <c r="AK1115" s="100">
        <v>2</v>
      </c>
      <c r="AL1115" s="100">
        <v>0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0</v>
      </c>
      <c r="BD1115" s="24">
        <v>0</v>
      </c>
      <c r="BE1115" s="80">
        <v>0</v>
      </c>
      <c r="BF1115" s="24">
        <v>0</v>
      </c>
      <c r="BG1115" s="80">
        <v>0</v>
      </c>
      <c r="BH1115" s="24">
        <v>0</v>
      </c>
      <c r="BI1115" s="20">
        <v>11.702500000000001</v>
      </c>
      <c r="BJ1115" s="20">
        <v>14.227999999999996</v>
      </c>
      <c r="BK1115" s="20">
        <v>17.016999999999999</v>
      </c>
      <c r="BL1115" s="45"/>
      <c r="BM1115" s="77">
        <v>65</v>
      </c>
      <c r="BN1115" s="184">
        <v>10</v>
      </c>
      <c r="BO1115" s="5">
        <v>49</v>
      </c>
      <c r="BP1115" s="5">
        <v>5</v>
      </c>
      <c r="BQ1115" s="5">
        <v>1</v>
      </c>
      <c r="BR1115" s="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</v>
      </c>
      <c r="CI1115" s="24">
        <v>1.5384615384615385E-2</v>
      </c>
      <c r="CJ1115" s="80">
        <v>0</v>
      </c>
      <c r="CK1115" s="24">
        <v>0</v>
      </c>
      <c r="CL1115" s="80">
        <v>0</v>
      </c>
      <c r="CM1115" s="24">
        <v>0</v>
      </c>
      <c r="CN1115" s="20">
        <v>11.948461538461538</v>
      </c>
      <c r="CO1115" s="20">
        <v>14.147</v>
      </c>
      <c r="CP1115" s="20">
        <v>16.183</v>
      </c>
      <c r="CQ1115" s="45"/>
    </row>
    <row r="1116" spans="1:95" x14ac:dyDescent="0.25">
      <c r="A1116" s="174">
        <v>2</v>
      </c>
      <c r="B1116" s="274">
        <v>0.70833299999999999</v>
      </c>
      <c r="C1116" s="77">
        <v>46</v>
      </c>
      <c r="D1116" s="286">
        <v>9</v>
      </c>
      <c r="E1116" s="100">
        <v>35</v>
      </c>
      <c r="F1116" s="100">
        <v>2</v>
      </c>
      <c r="G1116" s="100">
        <v>0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0</v>
      </c>
      <c r="Y1116" s="24">
        <v>0</v>
      </c>
      <c r="Z1116" s="80">
        <v>0</v>
      </c>
      <c r="AA1116" s="24">
        <v>0</v>
      </c>
      <c r="AB1116" s="80">
        <v>0</v>
      </c>
      <c r="AC1116" s="24">
        <v>0</v>
      </c>
      <c r="AD1116" s="20">
        <v>11.583913043478264</v>
      </c>
      <c r="AE1116" s="20">
        <v>13.41</v>
      </c>
      <c r="AF1116" s="20">
        <v>15.355499999999999</v>
      </c>
      <c r="AG1116" s="45"/>
      <c r="AH1116" s="77">
        <v>26</v>
      </c>
      <c r="AI1116" s="286">
        <v>11</v>
      </c>
      <c r="AJ1116" s="100">
        <v>11</v>
      </c>
      <c r="AK1116" s="100">
        <v>4</v>
      </c>
      <c r="AL1116" s="100">
        <v>0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0</v>
      </c>
      <c r="BD1116" s="24">
        <v>0</v>
      </c>
      <c r="BE1116" s="80">
        <v>0</v>
      </c>
      <c r="BF1116" s="24">
        <v>0</v>
      </c>
      <c r="BG1116" s="80">
        <v>0</v>
      </c>
      <c r="BH1116" s="24">
        <v>0</v>
      </c>
      <c r="BI1116" s="20">
        <v>11.396923076923077</v>
      </c>
      <c r="BJ1116" s="20">
        <v>15.4315</v>
      </c>
      <c r="BK1116" s="20">
        <v>17.457000000000001</v>
      </c>
      <c r="BL1116" s="45"/>
      <c r="BM1116" s="77">
        <v>72</v>
      </c>
      <c r="BN1116" s="184">
        <v>20</v>
      </c>
      <c r="BO1116" s="5">
        <v>46</v>
      </c>
      <c r="BP1116" s="5">
        <v>6</v>
      </c>
      <c r="BQ1116" s="5">
        <v>0</v>
      </c>
      <c r="BR1116" s="5">
        <v>0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0</v>
      </c>
      <c r="CI1116" s="24">
        <v>0</v>
      </c>
      <c r="CJ1116" s="80">
        <v>0</v>
      </c>
      <c r="CK1116" s="24">
        <v>0</v>
      </c>
      <c r="CL1116" s="80">
        <v>0</v>
      </c>
      <c r="CM1116" s="24">
        <v>0</v>
      </c>
      <c r="CN1116" s="20">
        <v>11.516388888888891</v>
      </c>
      <c r="CO1116" s="20">
        <v>13.56</v>
      </c>
      <c r="CP1116" s="20">
        <v>16.171999999999997</v>
      </c>
      <c r="CQ1116" s="45"/>
    </row>
    <row r="1117" spans="1:95" x14ac:dyDescent="0.25">
      <c r="A1117" s="174">
        <v>2</v>
      </c>
      <c r="B1117" s="274">
        <v>0.75</v>
      </c>
      <c r="C1117" s="77">
        <v>42</v>
      </c>
      <c r="D1117" s="286">
        <v>12</v>
      </c>
      <c r="E1117" s="100">
        <v>26</v>
      </c>
      <c r="F1117" s="100">
        <v>4</v>
      </c>
      <c r="G1117" s="100">
        <v>0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0</v>
      </c>
      <c r="Y1117" s="24">
        <v>0</v>
      </c>
      <c r="Z1117" s="80">
        <v>0</v>
      </c>
      <c r="AA1117" s="24">
        <v>0</v>
      </c>
      <c r="AB1117" s="80">
        <v>0</v>
      </c>
      <c r="AC1117" s="24">
        <v>0</v>
      </c>
      <c r="AD1117" s="20">
        <v>11.396190476190478</v>
      </c>
      <c r="AE1117" s="20">
        <v>13.8345</v>
      </c>
      <c r="AF1117" s="20">
        <v>15.169499999999999</v>
      </c>
      <c r="AG1117" s="45"/>
      <c r="AH1117" s="77">
        <v>17</v>
      </c>
      <c r="AI1117" s="286">
        <v>3</v>
      </c>
      <c r="AJ1117" s="100">
        <v>11</v>
      </c>
      <c r="AK1117" s="100">
        <v>3</v>
      </c>
      <c r="AL1117" s="100">
        <v>0</v>
      </c>
      <c r="AM1117" s="100">
        <v>0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0</v>
      </c>
      <c r="BD1117" s="24">
        <v>0</v>
      </c>
      <c r="BE1117" s="80">
        <v>0</v>
      </c>
      <c r="BF1117" s="24">
        <v>0</v>
      </c>
      <c r="BG1117" s="80">
        <v>0</v>
      </c>
      <c r="BH1117" s="24">
        <v>0</v>
      </c>
      <c r="BI1117" s="20">
        <v>11.83764705882353</v>
      </c>
      <c r="BJ1117" s="20">
        <v>15.746999999999998</v>
      </c>
      <c r="BK1117" s="20" t="s">
        <v>121</v>
      </c>
      <c r="BL1117" s="45"/>
      <c r="BM1117" s="77">
        <v>59</v>
      </c>
      <c r="BN1117" s="184">
        <v>15</v>
      </c>
      <c r="BO1117" s="5">
        <v>37</v>
      </c>
      <c r="BP1117" s="5">
        <v>7</v>
      </c>
      <c r="BQ1117" s="5">
        <v>0</v>
      </c>
      <c r="BR1117" s="5">
        <v>0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0</v>
      </c>
      <c r="CI1117" s="24">
        <v>0</v>
      </c>
      <c r="CJ1117" s="80">
        <v>0</v>
      </c>
      <c r="CK1117" s="24">
        <v>0</v>
      </c>
      <c r="CL1117" s="80">
        <v>0</v>
      </c>
      <c r="CM1117" s="24">
        <v>0</v>
      </c>
      <c r="CN1117" s="20">
        <v>11.523389830508474</v>
      </c>
      <c r="CO1117" s="20">
        <v>14.59</v>
      </c>
      <c r="CP1117" s="20">
        <v>17</v>
      </c>
      <c r="CQ1117" s="45"/>
    </row>
    <row r="1118" spans="1:95" x14ac:dyDescent="0.25">
      <c r="A1118" s="174">
        <v>2</v>
      </c>
      <c r="B1118" s="274">
        <v>0.79166700000000001</v>
      </c>
      <c r="C1118" s="77">
        <v>34</v>
      </c>
      <c r="D1118" s="286">
        <v>2</v>
      </c>
      <c r="E1118" s="100">
        <v>29</v>
      </c>
      <c r="F1118" s="100">
        <v>3</v>
      </c>
      <c r="G1118" s="100">
        <v>0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0</v>
      </c>
      <c r="Y1118" s="24">
        <v>0</v>
      </c>
      <c r="Z1118" s="80">
        <v>0</v>
      </c>
      <c r="AA1118" s="24">
        <v>0</v>
      </c>
      <c r="AB1118" s="80">
        <v>0</v>
      </c>
      <c r="AC1118" s="24">
        <v>0</v>
      </c>
      <c r="AD1118" s="20">
        <v>12.447941176470586</v>
      </c>
      <c r="AE1118" s="20">
        <v>14.59</v>
      </c>
      <c r="AF1118" s="20">
        <v>16.217500000000001</v>
      </c>
      <c r="AG1118" s="45"/>
      <c r="AH1118" s="77">
        <v>18</v>
      </c>
      <c r="AI1118" s="286">
        <v>2</v>
      </c>
      <c r="AJ1118" s="100">
        <v>7</v>
      </c>
      <c r="AK1118" s="100">
        <v>9</v>
      </c>
      <c r="AL1118" s="100">
        <v>0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0</v>
      </c>
      <c r="BD1118" s="24">
        <v>0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14.68277777777778</v>
      </c>
      <c r="BJ1118" s="20">
        <v>18.682999999999996</v>
      </c>
      <c r="BK1118" s="20" t="s">
        <v>121</v>
      </c>
      <c r="BL1118" s="45"/>
      <c r="BM1118" s="77">
        <v>52</v>
      </c>
      <c r="BN1118" s="184">
        <v>4</v>
      </c>
      <c r="BO1118" s="5">
        <v>36</v>
      </c>
      <c r="BP1118" s="5">
        <v>12</v>
      </c>
      <c r="BQ1118" s="5">
        <v>0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0</v>
      </c>
      <c r="CI1118" s="24">
        <v>0</v>
      </c>
      <c r="CJ1118" s="80">
        <v>0</v>
      </c>
      <c r="CK1118" s="24">
        <v>0</v>
      </c>
      <c r="CL1118" s="80">
        <v>0</v>
      </c>
      <c r="CM1118" s="24">
        <v>0</v>
      </c>
      <c r="CN1118" s="20">
        <v>13.221538461538461</v>
      </c>
      <c r="CO1118" s="20">
        <v>16.131</v>
      </c>
      <c r="CP1118" s="20">
        <v>18.846999999999994</v>
      </c>
      <c r="CQ1118" s="45"/>
    </row>
    <row r="1119" spans="1:95" x14ac:dyDescent="0.25">
      <c r="A1119" s="174">
        <v>2</v>
      </c>
      <c r="B1119" s="274">
        <v>0.83333299999999999</v>
      </c>
      <c r="C1119" s="77">
        <v>36</v>
      </c>
      <c r="D1119" s="286">
        <v>4</v>
      </c>
      <c r="E1119" s="100">
        <v>23</v>
      </c>
      <c r="F1119" s="100">
        <v>9</v>
      </c>
      <c r="G1119" s="100">
        <v>0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0</v>
      </c>
      <c r="Y1119" s="24">
        <v>0</v>
      </c>
      <c r="Z1119" s="80">
        <v>0</v>
      </c>
      <c r="AA1119" s="24">
        <v>0</v>
      </c>
      <c r="AB1119" s="80">
        <v>0</v>
      </c>
      <c r="AC1119" s="24">
        <v>0</v>
      </c>
      <c r="AD1119" s="20">
        <v>12.629444444444447</v>
      </c>
      <c r="AE1119" s="20">
        <v>15.9085</v>
      </c>
      <c r="AF1119" s="20">
        <v>18.014499999999995</v>
      </c>
      <c r="AG1119" s="45"/>
      <c r="AH1119" s="77">
        <v>18</v>
      </c>
      <c r="AI1119" s="286">
        <v>4</v>
      </c>
      <c r="AJ1119" s="100">
        <v>12</v>
      </c>
      <c r="AK1119" s="100">
        <v>2</v>
      </c>
      <c r="AL1119" s="100">
        <v>0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0</v>
      </c>
      <c r="BD1119" s="24">
        <v>0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12.05111111111111</v>
      </c>
      <c r="BJ1119" s="20">
        <v>14.639999999999997</v>
      </c>
      <c r="BK1119" s="20" t="s">
        <v>121</v>
      </c>
      <c r="BL1119" s="45"/>
      <c r="BM1119" s="77">
        <v>54</v>
      </c>
      <c r="BN1119" s="184">
        <v>8</v>
      </c>
      <c r="BO1119" s="5">
        <v>35</v>
      </c>
      <c r="BP1119" s="5">
        <v>11</v>
      </c>
      <c r="BQ1119" s="5">
        <v>0</v>
      </c>
      <c r="BR1119" s="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0</v>
      </c>
      <c r="CI1119" s="24">
        <v>0</v>
      </c>
      <c r="CJ1119" s="80">
        <v>0</v>
      </c>
      <c r="CK1119" s="24">
        <v>0</v>
      </c>
      <c r="CL1119" s="80">
        <v>0</v>
      </c>
      <c r="CM1119" s="24">
        <v>0</v>
      </c>
      <c r="CN1119" s="20">
        <v>12.436666666666666</v>
      </c>
      <c r="CO1119" s="20">
        <v>15.785</v>
      </c>
      <c r="CP1119" s="20">
        <v>18.059999999999999</v>
      </c>
      <c r="CQ1119" s="45"/>
    </row>
    <row r="1120" spans="1:95" x14ac:dyDescent="0.25">
      <c r="A1120" s="174">
        <v>2</v>
      </c>
      <c r="B1120" s="274">
        <v>0.875</v>
      </c>
      <c r="C1120" s="77">
        <v>24</v>
      </c>
      <c r="D1120" s="286">
        <v>1</v>
      </c>
      <c r="E1120" s="100">
        <v>20</v>
      </c>
      <c r="F1120" s="100">
        <v>3</v>
      </c>
      <c r="G1120" s="100">
        <v>0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0</v>
      </c>
      <c r="Y1120" s="24">
        <v>0</v>
      </c>
      <c r="Z1120" s="80">
        <v>0</v>
      </c>
      <c r="AA1120" s="24">
        <v>0</v>
      </c>
      <c r="AB1120" s="80">
        <v>0</v>
      </c>
      <c r="AC1120" s="24">
        <v>0</v>
      </c>
      <c r="AD1120" s="20">
        <v>13.121249999999996</v>
      </c>
      <c r="AE1120" s="20">
        <v>14.725</v>
      </c>
      <c r="AF1120" s="20">
        <v>18.732500000000002</v>
      </c>
      <c r="AG1120" s="45"/>
      <c r="AH1120" s="77">
        <v>1</v>
      </c>
      <c r="AI1120" s="286">
        <v>1</v>
      </c>
      <c r="AJ1120" s="100">
        <v>0</v>
      </c>
      <c r="AK1120" s="100">
        <v>0</v>
      </c>
      <c r="AL1120" s="100">
        <v>0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0</v>
      </c>
      <c r="BD1120" s="24">
        <v>0</v>
      </c>
      <c r="BE1120" s="80">
        <v>0</v>
      </c>
      <c r="BF1120" s="24">
        <v>0</v>
      </c>
      <c r="BG1120" s="80">
        <v>0</v>
      </c>
      <c r="BH1120" s="24">
        <v>0</v>
      </c>
      <c r="BI1120" s="20">
        <v>8.3800000000000008</v>
      </c>
      <c r="BJ1120" s="20" t="s">
        <v>121</v>
      </c>
      <c r="BK1120" s="20" t="s">
        <v>121</v>
      </c>
      <c r="BL1120" s="45"/>
      <c r="BM1120" s="77">
        <v>25</v>
      </c>
      <c r="BN1120" s="184">
        <v>2</v>
      </c>
      <c r="BO1120" s="5">
        <v>20</v>
      </c>
      <c r="BP1120" s="5">
        <v>3</v>
      </c>
      <c r="BQ1120" s="5">
        <v>0</v>
      </c>
      <c r="BR1120" s="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0</v>
      </c>
      <c r="CI1120" s="24">
        <v>0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12.931599999999996</v>
      </c>
      <c r="CO1120" s="20">
        <v>14.547999999999996</v>
      </c>
      <c r="CP1120" s="20">
        <v>18.690999999999999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14</v>
      </c>
      <c r="D1121" s="286">
        <v>1</v>
      </c>
      <c r="E1121" s="100">
        <v>10</v>
      </c>
      <c r="F1121" s="100">
        <v>3</v>
      </c>
      <c r="G1121" s="100">
        <v>0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0</v>
      </c>
      <c r="Y1121" s="24">
        <v>0</v>
      </c>
      <c r="Z1121" s="80">
        <v>0</v>
      </c>
      <c r="AA1121" s="24">
        <v>0</v>
      </c>
      <c r="AB1121" s="80">
        <v>0</v>
      </c>
      <c r="AC1121" s="24">
        <v>0</v>
      </c>
      <c r="AD1121" s="20">
        <v>12.763571428571428</v>
      </c>
      <c r="AE1121" s="20">
        <v>15.195</v>
      </c>
      <c r="AF1121" s="20" t="s">
        <v>121</v>
      </c>
      <c r="AG1121" s="45"/>
      <c r="AH1121" s="77">
        <v>4</v>
      </c>
      <c r="AI1121" s="286">
        <v>1</v>
      </c>
      <c r="AJ1121" s="100">
        <v>2</v>
      </c>
      <c r="AK1121" s="100">
        <v>1</v>
      </c>
      <c r="AL1121" s="100">
        <v>0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0</v>
      </c>
      <c r="BD1121" s="24">
        <v>0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13.36</v>
      </c>
      <c r="BJ1121" s="20" t="s">
        <v>121</v>
      </c>
      <c r="BK1121" s="20" t="s">
        <v>121</v>
      </c>
      <c r="BL1121" s="45"/>
      <c r="BM1121" s="77">
        <v>18</v>
      </c>
      <c r="BN1121" s="184">
        <v>2</v>
      </c>
      <c r="BO1121" s="5">
        <v>12</v>
      </c>
      <c r="BP1121" s="5">
        <v>4</v>
      </c>
      <c r="BQ1121" s="5">
        <v>0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0</v>
      </c>
      <c r="CI1121" s="24">
        <v>0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12.896111111111111</v>
      </c>
      <c r="CO1121" s="20">
        <v>15.3965</v>
      </c>
      <c r="CP1121" s="20" t="s">
        <v>121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8</v>
      </c>
      <c r="D1122" s="288">
        <v>0</v>
      </c>
      <c r="E1122" s="289">
        <v>6</v>
      </c>
      <c r="F1122" s="289">
        <v>2</v>
      </c>
      <c r="G1122" s="289">
        <v>0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0</v>
      </c>
      <c r="Y1122" s="294">
        <v>0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13.4475</v>
      </c>
      <c r="AE1122" s="102">
        <v>17.633999999999997</v>
      </c>
      <c r="AF1122" s="102" t="s">
        <v>121</v>
      </c>
      <c r="AG1122" s="45"/>
      <c r="AH1122" s="78">
        <v>5</v>
      </c>
      <c r="AI1122" s="288">
        <v>0</v>
      </c>
      <c r="AJ1122" s="289">
        <v>5</v>
      </c>
      <c r="AK1122" s="289">
        <v>0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13.252000000000001</v>
      </c>
      <c r="BJ1122" s="102" t="s">
        <v>121</v>
      </c>
      <c r="BK1122" s="102" t="s">
        <v>121</v>
      </c>
      <c r="BL1122" s="45"/>
      <c r="BM1122" s="78">
        <v>13</v>
      </c>
      <c r="BN1122" s="295">
        <v>0</v>
      </c>
      <c r="BO1122" s="9">
        <v>11</v>
      </c>
      <c r="BP1122" s="9">
        <v>2</v>
      </c>
      <c r="BQ1122" s="9">
        <v>0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0</v>
      </c>
      <c r="CI1122" s="294">
        <v>0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13.37230769230769</v>
      </c>
      <c r="CO1122" s="102">
        <v>14.974</v>
      </c>
      <c r="CP1122" s="102" t="s">
        <v>121</v>
      </c>
      <c r="CQ1122" s="45"/>
    </row>
    <row r="1123" spans="1:95" x14ac:dyDescent="0.25">
      <c r="A1123" s="174"/>
      <c r="B1123" s="344" t="s">
        <v>38</v>
      </c>
      <c r="C1123" s="348">
        <v>524</v>
      </c>
      <c r="D1123" s="349">
        <v>129</v>
      </c>
      <c r="E1123" s="349">
        <v>360</v>
      </c>
      <c r="F1123" s="349">
        <v>34</v>
      </c>
      <c r="G1123" s="349">
        <v>1</v>
      </c>
      <c r="H1123" s="349">
        <v>0</v>
      </c>
      <c r="I1123" s="349">
        <v>0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</v>
      </c>
      <c r="Y1123" s="364">
        <v>1.9083969465648854E-3</v>
      </c>
      <c r="Z1123" s="351">
        <v>0</v>
      </c>
      <c r="AA1123" s="364">
        <v>0</v>
      </c>
      <c r="AB1123" s="351">
        <v>0</v>
      </c>
      <c r="AC1123" s="364">
        <v>0</v>
      </c>
      <c r="AD1123" s="365">
        <v>11.494694656488566</v>
      </c>
      <c r="AE1123" s="365">
        <v>13.9725</v>
      </c>
      <c r="AF1123" s="365">
        <v>15.6425</v>
      </c>
      <c r="AG1123" s="10"/>
      <c r="AH1123" s="351">
        <v>347</v>
      </c>
      <c r="AI1123" s="349">
        <v>58</v>
      </c>
      <c r="AJ1123" s="349">
        <v>244</v>
      </c>
      <c r="AK1123" s="349">
        <v>44</v>
      </c>
      <c r="AL1123" s="349">
        <v>1</v>
      </c>
      <c r="AM1123" s="349">
        <v>0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</v>
      </c>
      <c r="BD1123" s="364">
        <v>2.881844380403458E-3</v>
      </c>
      <c r="BE1123" s="351">
        <v>0</v>
      </c>
      <c r="BF1123" s="364">
        <v>0</v>
      </c>
      <c r="BG1123" s="351">
        <v>0</v>
      </c>
      <c r="BH1123" s="364">
        <v>0</v>
      </c>
      <c r="BI1123" s="365">
        <v>12.163976945244952</v>
      </c>
      <c r="BJ1123" s="365">
        <v>14.776</v>
      </c>
      <c r="BK1123" s="365">
        <v>17.065999999999999</v>
      </c>
      <c r="BL1123" s="10"/>
      <c r="BM1123" s="351">
        <v>871</v>
      </c>
      <c r="BN1123" s="349">
        <v>187</v>
      </c>
      <c r="BO1123" s="349">
        <v>604</v>
      </c>
      <c r="BP1123" s="349">
        <v>78</v>
      </c>
      <c r="BQ1123" s="349">
        <v>2</v>
      </c>
      <c r="BR1123" s="349">
        <v>0</v>
      </c>
      <c r="BS1123" s="349">
        <v>0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</v>
      </c>
      <c r="CI1123" s="328">
        <v>2.2962112514351321E-3</v>
      </c>
      <c r="CJ1123" s="252">
        <v>0</v>
      </c>
      <c r="CK1123" s="328">
        <v>0</v>
      </c>
      <c r="CL1123" s="252">
        <v>0</v>
      </c>
      <c r="CM1123" s="328">
        <v>0</v>
      </c>
      <c r="CN1123" s="329">
        <v>11.761331802525827</v>
      </c>
      <c r="CO1123" s="329">
        <v>14.201999999999998</v>
      </c>
      <c r="CP1123" s="329">
        <v>16.064</v>
      </c>
      <c r="CQ1123" s="45"/>
    </row>
    <row r="1124" spans="1:95" x14ac:dyDescent="0.25">
      <c r="A1124" s="174"/>
      <c r="B1124" s="345" t="s">
        <v>39</v>
      </c>
      <c r="C1124" s="352">
        <v>637</v>
      </c>
      <c r="D1124" s="353">
        <v>136</v>
      </c>
      <c r="E1124" s="353">
        <v>451</v>
      </c>
      <c r="F1124" s="353">
        <v>49</v>
      </c>
      <c r="G1124" s="353">
        <v>1</v>
      </c>
      <c r="H1124" s="353">
        <v>0</v>
      </c>
      <c r="I1124" s="353">
        <v>0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</v>
      </c>
      <c r="Y1124" s="366">
        <v>1.5698587127158557E-3</v>
      </c>
      <c r="Z1124" s="355">
        <v>0</v>
      </c>
      <c r="AA1124" s="366">
        <v>0</v>
      </c>
      <c r="AB1124" s="355">
        <v>0</v>
      </c>
      <c r="AC1124" s="366">
        <v>0</v>
      </c>
      <c r="AD1124" s="367">
        <v>11.666499215070655</v>
      </c>
      <c r="AE1124" s="367">
        <v>14.05</v>
      </c>
      <c r="AF1124" s="367">
        <v>15.925000000000001</v>
      </c>
      <c r="AG1124" s="10"/>
      <c r="AH1124" s="355">
        <v>410</v>
      </c>
      <c r="AI1124" s="353">
        <v>65</v>
      </c>
      <c r="AJ1124" s="353">
        <v>270</v>
      </c>
      <c r="AK1124" s="353">
        <v>72</v>
      </c>
      <c r="AL1124" s="353">
        <v>3</v>
      </c>
      <c r="AM1124" s="353">
        <v>0</v>
      </c>
      <c r="AN1124" s="353">
        <v>0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3</v>
      </c>
      <c r="BD1124" s="366">
        <v>7.3170731707317077E-3</v>
      </c>
      <c r="BE1124" s="355">
        <v>0</v>
      </c>
      <c r="BF1124" s="366">
        <v>0</v>
      </c>
      <c r="BG1124" s="355">
        <v>0</v>
      </c>
      <c r="BH1124" s="366">
        <v>0</v>
      </c>
      <c r="BI1124" s="367">
        <v>12.544195121951226</v>
      </c>
      <c r="BJ1124" s="367">
        <v>15.427</v>
      </c>
      <c r="BK1124" s="367">
        <v>18.295999999999992</v>
      </c>
      <c r="BL1124" s="10"/>
      <c r="BM1124" s="355">
        <v>1047</v>
      </c>
      <c r="BN1124" s="353">
        <v>201</v>
      </c>
      <c r="BO1124" s="353">
        <v>721</v>
      </c>
      <c r="BP1124" s="353">
        <v>121</v>
      </c>
      <c r="BQ1124" s="353">
        <v>4</v>
      </c>
      <c r="BR1124" s="353">
        <v>0</v>
      </c>
      <c r="BS1124" s="353">
        <v>0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4</v>
      </c>
      <c r="CI1124" s="330">
        <v>3.8204393505253103E-3</v>
      </c>
      <c r="CJ1124" s="257">
        <v>0</v>
      </c>
      <c r="CK1124" s="330">
        <v>0</v>
      </c>
      <c r="CL1124" s="257">
        <v>0</v>
      </c>
      <c r="CM1124" s="330">
        <v>0</v>
      </c>
      <c r="CN1124" s="331">
        <v>12.010200573065902</v>
      </c>
      <c r="CO1124" s="331">
        <v>14.577999999999999</v>
      </c>
      <c r="CP1124" s="331">
        <v>16.721999999999994</v>
      </c>
      <c r="CQ1124" s="45"/>
    </row>
    <row r="1125" spans="1:95" x14ac:dyDescent="0.25">
      <c r="A1125" s="174"/>
      <c r="B1125" s="346" t="s">
        <v>40</v>
      </c>
      <c r="C1125" s="356">
        <v>659</v>
      </c>
      <c r="D1125" s="357">
        <v>137</v>
      </c>
      <c r="E1125" s="357">
        <v>467</v>
      </c>
      <c r="F1125" s="357">
        <v>54</v>
      </c>
      <c r="G1125" s="357">
        <v>1</v>
      </c>
      <c r="H1125" s="357">
        <v>0</v>
      </c>
      <c r="I1125" s="357">
        <v>0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</v>
      </c>
      <c r="Y1125" s="368">
        <v>1.5174506828528073E-3</v>
      </c>
      <c r="Z1125" s="359">
        <v>0</v>
      </c>
      <c r="AA1125" s="368">
        <v>0</v>
      </c>
      <c r="AB1125" s="359">
        <v>0</v>
      </c>
      <c r="AC1125" s="368">
        <v>0</v>
      </c>
      <c r="AD1125" s="369">
        <v>11.69009216589863</v>
      </c>
      <c r="AE1125" s="369">
        <v>14.081999999999999</v>
      </c>
      <c r="AF1125" s="369">
        <v>15.94</v>
      </c>
      <c r="AG1125" s="10"/>
      <c r="AH1125" s="359">
        <v>419</v>
      </c>
      <c r="AI1125" s="357">
        <v>66</v>
      </c>
      <c r="AJ1125" s="357">
        <v>277</v>
      </c>
      <c r="AK1125" s="357">
        <v>73</v>
      </c>
      <c r="AL1125" s="357">
        <v>3</v>
      </c>
      <c r="AM1125" s="357">
        <v>0</v>
      </c>
      <c r="AN1125" s="357">
        <v>0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3</v>
      </c>
      <c r="BD1125" s="368">
        <v>7.1599045346062056E-3</v>
      </c>
      <c r="BE1125" s="359">
        <v>0</v>
      </c>
      <c r="BF1125" s="368">
        <v>0</v>
      </c>
      <c r="BG1125" s="359">
        <v>0</v>
      </c>
      <c r="BH1125" s="368">
        <v>0</v>
      </c>
      <c r="BI1125" s="369">
        <v>12.552077294685995</v>
      </c>
      <c r="BJ1125" s="369">
        <v>15.434999999999999</v>
      </c>
      <c r="BK1125" s="369">
        <v>18.2</v>
      </c>
      <c r="BL1125" s="10"/>
      <c r="BM1125" s="359">
        <v>1078</v>
      </c>
      <c r="BN1125" s="357">
        <v>203</v>
      </c>
      <c r="BO1125" s="357">
        <v>744</v>
      </c>
      <c r="BP1125" s="357">
        <v>127</v>
      </c>
      <c r="BQ1125" s="357">
        <v>4</v>
      </c>
      <c r="BR1125" s="357">
        <v>0</v>
      </c>
      <c r="BS1125" s="357">
        <v>0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4</v>
      </c>
      <c r="CI1125" s="332">
        <v>3.7105751391465678E-3</v>
      </c>
      <c r="CJ1125" s="262">
        <v>0</v>
      </c>
      <c r="CK1125" s="332">
        <v>0</v>
      </c>
      <c r="CL1125" s="262">
        <v>0</v>
      </c>
      <c r="CM1125" s="332">
        <v>0</v>
      </c>
      <c r="CN1125" s="333">
        <v>12.025173708920185</v>
      </c>
      <c r="CO1125" s="333">
        <v>14.59</v>
      </c>
      <c r="CP1125" s="333">
        <v>16.728999999999996</v>
      </c>
      <c r="CQ1125" s="45"/>
    </row>
    <row r="1126" spans="1:95" x14ac:dyDescent="0.25">
      <c r="A1126" s="174"/>
      <c r="B1126" s="347" t="s">
        <v>41</v>
      </c>
      <c r="C1126" s="360">
        <v>683</v>
      </c>
      <c r="D1126" s="361">
        <v>141</v>
      </c>
      <c r="E1126" s="361">
        <v>485</v>
      </c>
      <c r="F1126" s="361">
        <v>56</v>
      </c>
      <c r="G1126" s="361">
        <v>1</v>
      </c>
      <c r="H1126" s="361">
        <v>0</v>
      </c>
      <c r="I1126" s="361">
        <v>0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</v>
      </c>
      <c r="Y1126" s="370">
        <v>1.4641288433382138E-3</v>
      </c>
      <c r="Z1126" s="363">
        <v>0</v>
      </c>
      <c r="AA1126" s="370">
        <v>0</v>
      </c>
      <c r="AB1126" s="363">
        <v>0</v>
      </c>
      <c r="AC1126" s="370">
        <v>0</v>
      </c>
      <c r="AD1126" s="371">
        <v>11.721771595900451</v>
      </c>
      <c r="AE1126" s="371">
        <v>14.097999999999999</v>
      </c>
      <c r="AF1126" s="371">
        <v>15.978</v>
      </c>
      <c r="AG1126" s="10"/>
      <c r="AH1126" s="363">
        <v>441</v>
      </c>
      <c r="AI1126" s="361">
        <v>66</v>
      </c>
      <c r="AJ1126" s="361">
        <v>286</v>
      </c>
      <c r="AK1126" s="361">
        <v>86</v>
      </c>
      <c r="AL1126" s="361">
        <v>3</v>
      </c>
      <c r="AM1126" s="361">
        <v>0</v>
      </c>
      <c r="AN1126" s="361">
        <v>0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3</v>
      </c>
      <c r="BD1126" s="370">
        <v>6.8027210884353739E-3</v>
      </c>
      <c r="BE1126" s="363">
        <v>0</v>
      </c>
      <c r="BF1126" s="370">
        <v>0</v>
      </c>
      <c r="BG1126" s="363">
        <v>0</v>
      </c>
      <c r="BH1126" s="370">
        <v>0</v>
      </c>
      <c r="BI1126" s="371">
        <v>12.69925170068028</v>
      </c>
      <c r="BJ1126" s="371">
        <v>15.763999999999999</v>
      </c>
      <c r="BK1126" s="371">
        <v>17.875999999999998</v>
      </c>
      <c r="BL1126" s="10"/>
      <c r="BM1126" s="363">
        <v>1124</v>
      </c>
      <c r="BN1126" s="361">
        <v>207</v>
      </c>
      <c r="BO1126" s="361">
        <v>771</v>
      </c>
      <c r="BP1126" s="361">
        <v>142</v>
      </c>
      <c r="BQ1126" s="361">
        <v>4</v>
      </c>
      <c r="BR1126" s="361">
        <v>0</v>
      </c>
      <c r="BS1126" s="361">
        <v>0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4</v>
      </c>
      <c r="CI1126" s="334">
        <v>3.5587188612099642E-3</v>
      </c>
      <c r="CJ1126" s="267">
        <v>0</v>
      </c>
      <c r="CK1126" s="334">
        <v>0</v>
      </c>
      <c r="CL1126" s="267">
        <v>0</v>
      </c>
      <c r="CM1126" s="334">
        <v>0</v>
      </c>
      <c r="CN1126" s="335">
        <v>12.105284697508889</v>
      </c>
      <c r="CO1126" s="335">
        <v>14.7225</v>
      </c>
      <c r="CP1126" s="335">
        <v>16.8325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4</v>
      </c>
      <c r="D1129" s="283">
        <v>0</v>
      </c>
      <c r="E1129" s="69">
        <v>4</v>
      </c>
      <c r="F1129" s="69">
        <v>0</v>
      </c>
      <c r="G1129" s="69">
        <v>0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>
        <v>0</v>
      </c>
      <c r="Z1129" s="79">
        <v>0</v>
      </c>
      <c r="AA1129" s="23">
        <v>0</v>
      </c>
      <c r="AB1129" s="79">
        <v>0</v>
      </c>
      <c r="AC1129" s="23">
        <v>0</v>
      </c>
      <c r="AD1129" s="18">
        <v>12.834999999999999</v>
      </c>
      <c r="AE1129" s="18" t="s">
        <v>121</v>
      </c>
      <c r="AF1129" s="18" t="s">
        <v>121</v>
      </c>
      <c r="AG1129" s="45"/>
      <c r="AH1129" s="76">
        <v>3</v>
      </c>
      <c r="AI1129" s="283">
        <v>0</v>
      </c>
      <c r="AJ1129" s="69">
        <v>2</v>
      </c>
      <c r="AK1129" s="69">
        <v>0</v>
      </c>
      <c r="AL1129" s="69">
        <v>1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</v>
      </c>
      <c r="BD1129" s="23">
        <v>0.33333333333333331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16.03</v>
      </c>
      <c r="BJ1129" s="18" t="s">
        <v>121</v>
      </c>
      <c r="BK1129" s="18" t="s">
        <v>121</v>
      </c>
      <c r="BL1129" s="45"/>
      <c r="BM1129" s="76">
        <v>7</v>
      </c>
      <c r="BN1129" s="292">
        <v>0</v>
      </c>
      <c r="BO1129" s="144">
        <v>6</v>
      </c>
      <c r="BP1129" s="144">
        <v>0</v>
      </c>
      <c r="BQ1129" s="144">
        <v>1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</v>
      </c>
      <c r="CI1129" s="23">
        <v>0.14285714285714285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14.204285714285712</v>
      </c>
      <c r="CO1129" s="18">
        <v>20.128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3</v>
      </c>
      <c r="D1130" s="286">
        <v>0</v>
      </c>
      <c r="E1130" s="100">
        <v>3</v>
      </c>
      <c r="F1130" s="100">
        <v>0</v>
      </c>
      <c r="G1130" s="100">
        <v>0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0</v>
      </c>
      <c r="Y1130" s="24">
        <v>0</v>
      </c>
      <c r="Z1130" s="80">
        <v>0</v>
      </c>
      <c r="AA1130" s="24">
        <v>0</v>
      </c>
      <c r="AB1130" s="80">
        <v>0</v>
      </c>
      <c r="AC1130" s="24">
        <v>0</v>
      </c>
      <c r="AD1130" s="20">
        <v>13.046666666666667</v>
      </c>
      <c r="AE1130" s="20" t="s">
        <v>121</v>
      </c>
      <c r="AF1130" s="20" t="s">
        <v>121</v>
      </c>
      <c r="AG1130" s="45"/>
      <c r="AH1130" s="77">
        <v>1</v>
      </c>
      <c r="AI1130" s="286">
        <v>0</v>
      </c>
      <c r="AJ1130" s="100">
        <v>1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14.82</v>
      </c>
      <c r="BJ1130" s="20" t="s">
        <v>121</v>
      </c>
      <c r="BK1130" s="20" t="s">
        <v>121</v>
      </c>
      <c r="BL1130" s="45"/>
      <c r="BM1130" s="77">
        <v>4</v>
      </c>
      <c r="BN1130" s="184">
        <v>0</v>
      </c>
      <c r="BO1130" s="5">
        <v>4</v>
      </c>
      <c r="BP1130" s="5">
        <v>0</v>
      </c>
      <c r="BQ1130" s="5">
        <v>0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0</v>
      </c>
      <c r="CI1130" s="24">
        <v>0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13.49</v>
      </c>
      <c r="CO1130" s="20" t="s">
        <v>121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3</v>
      </c>
      <c r="D1131" s="286">
        <v>0</v>
      </c>
      <c r="E1131" s="100">
        <v>3</v>
      </c>
      <c r="F1131" s="100">
        <v>0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>
        <v>0</v>
      </c>
      <c r="Z1131" s="80">
        <v>0</v>
      </c>
      <c r="AA1131" s="24">
        <v>0</v>
      </c>
      <c r="AB1131" s="80">
        <v>0</v>
      </c>
      <c r="AC1131" s="24">
        <v>0</v>
      </c>
      <c r="AD1131" s="20">
        <v>12.74</v>
      </c>
      <c r="AE1131" s="20" t="s">
        <v>121</v>
      </c>
      <c r="AF1131" s="20" t="s">
        <v>121</v>
      </c>
      <c r="AG1131" s="45"/>
      <c r="AH1131" s="77">
        <v>0</v>
      </c>
      <c r="AI1131" s="286">
        <v>0</v>
      </c>
      <c r="AJ1131" s="100">
        <v>0</v>
      </c>
      <c r="AK1131" s="100">
        <v>0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 t="s">
        <v>121</v>
      </c>
      <c r="BE1131" s="80">
        <v>0</v>
      </c>
      <c r="BF1131" s="24" t="s">
        <v>121</v>
      </c>
      <c r="BG1131" s="80">
        <v>0</v>
      </c>
      <c r="BH1131" s="24" t="s">
        <v>121</v>
      </c>
      <c r="BI1131" s="20" t="s">
        <v>121</v>
      </c>
      <c r="BJ1131" s="20" t="s">
        <v>121</v>
      </c>
      <c r="BK1131" s="20" t="s">
        <v>121</v>
      </c>
      <c r="BL1131" s="45"/>
      <c r="BM1131" s="77">
        <v>3</v>
      </c>
      <c r="BN1131" s="184">
        <v>0</v>
      </c>
      <c r="BO1131" s="5">
        <v>3</v>
      </c>
      <c r="BP1131" s="5">
        <v>0</v>
      </c>
      <c r="BQ1131" s="5">
        <v>0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>
        <v>0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12.74</v>
      </c>
      <c r="CO1131" s="20" t="s">
        <v>121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4</v>
      </c>
      <c r="D1132" s="286">
        <v>0</v>
      </c>
      <c r="E1132" s="100">
        <v>4</v>
      </c>
      <c r="F1132" s="100">
        <v>0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11.809999999999999</v>
      </c>
      <c r="AE1132" s="20" t="s">
        <v>121</v>
      </c>
      <c r="AF1132" s="20" t="s">
        <v>121</v>
      </c>
      <c r="AG1132" s="45"/>
      <c r="AH1132" s="77">
        <v>1</v>
      </c>
      <c r="AI1132" s="286">
        <v>0</v>
      </c>
      <c r="AJ1132" s="100">
        <v>0</v>
      </c>
      <c r="AK1132" s="100">
        <v>1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>
        <v>0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16.149999999999999</v>
      </c>
      <c r="BJ1132" s="20" t="s">
        <v>121</v>
      </c>
      <c r="BK1132" s="20" t="s">
        <v>121</v>
      </c>
      <c r="BL1132" s="45"/>
      <c r="BM1132" s="77">
        <v>5</v>
      </c>
      <c r="BN1132" s="184">
        <v>0</v>
      </c>
      <c r="BO1132" s="5">
        <v>4</v>
      </c>
      <c r="BP1132" s="5">
        <v>1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12.678000000000001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2</v>
      </c>
      <c r="D1133" s="286">
        <v>0</v>
      </c>
      <c r="E1133" s="100">
        <v>2</v>
      </c>
      <c r="F1133" s="100">
        <v>0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10.945</v>
      </c>
      <c r="AE1133" s="20" t="s">
        <v>121</v>
      </c>
      <c r="AF1133" s="20" t="s">
        <v>121</v>
      </c>
      <c r="AG1133" s="45"/>
      <c r="AH1133" s="77">
        <v>2</v>
      </c>
      <c r="AI1133" s="286">
        <v>0</v>
      </c>
      <c r="AJ1133" s="100">
        <v>0</v>
      </c>
      <c r="AK1133" s="100">
        <v>2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16.149999999999999</v>
      </c>
      <c r="BJ1133" s="20" t="s">
        <v>121</v>
      </c>
      <c r="BK1133" s="20" t="s">
        <v>121</v>
      </c>
      <c r="BL1133" s="45"/>
      <c r="BM1133" s="77">
        <v>4</v>
      </c>
      <c r="BN1133" s="184">
        <v>0</v>
      </c>
      <c r="BO1133" s="5">
        <v>2</v>
      </c>
      <c r="BP1133" s="5">
        <v>2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13.547499999999999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</v>
      </c>
      <c r="D1134" s="286">
        <v>0</v>
      </c>
      <c r="E1134" s="100">
        <v>0</v>
      </c>
      <c r="F1134" s="100">
        <v>1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17.3</v>
      </c>
      <c r="AE1134" s="20" t="s">
        <v>121</v>
      </c>
      <c r="AF1134" s="20" t="s">
        <v>121</v>
      </c>
      <c r="AG1134" s="45"/>
      <c r="AH1134" s="77">
        <v>2</v>
      </c>
      <c r="AI1134" s="286">
        <v>0</v>
      </c>
      <c r="AJ1134" s="100">
        <v>0</v>
      </c>
      <c r="AK1134" s="100">
        <v>2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16.434999999999999</v>
      </c>
      <c r="BJ1134" s="20" t="s">
        <v>121</v>
      </c>
      <c r="BK1134" s="20" t="s">
        <v>121</v>
      </c>
      <c r="BL1134" s="45"/>
      <c r="BM1134" s="77">
        <v>3</v>
      </c>
      <c r="BN1134" s="184">
        <v>0</v>
      </c>
      <c r="BO1134" s="5">
        <v>0</v>
      </c>
      <c r="BP1134" s="5">
        <v>3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16.723333333333333</v>
      </c>
      <c r="CO1134" s="20" t="s">
        <v>121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17</v>
      </c>
      <c r="D1135" s="286">
        <v>1</v>
      </c>
      <c r="E1135" s="100">
        <v>12</v>
      </c>
      <c r="F1135" s="100">
        <v>4</v>
      </c>
      <c r="G1135" s="100">
        <v>0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>
        <v>0</v>
      </c>
      <c r="Z1135" s="80">
        <v>0</v>
      </c>
      <c r="AA1135" s="24">
        <v>0</v>
      </c>
      <c r="AB1135" s="80">
        <v>0</v>
      </c>
      <c r="AC1135" s="24">
        <v>0</v>
      </c>
      <c r="AD1135" s="20">
        <v>13.798823529411763</v>
      </c>
      <c r="AE1135" s="20">
        <v>17.483000000000001</v>
      </c>
      <c r="AF1135" s="20" t="s">
        <v>121</v>
      </c>
      <c r="AG1135" s="45"/>
      <c r="AH1135" s="77">
        <v>18</v>
      </c>
      <c r="AI1135" s="286">
        <v>1</v>
      </c>
      <c r="AJ1135" s="100">
        <v>7</v>
      </c>
      <c r="AK1135" s="100">
        <v>9</v>
      </c>
      <c r="AL1135" s="100">
        <v>1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</v>
      </c>
      <c r="BD1135" s="24">
        <v>5.5555555555555552E-2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14.867222222222219</v>
      </c>
      <c r="BJ1135" s="20">
        <v>17.923499999999997</v>
      </c>
      <c r="BK1135" s="20" t="s">
        <v>121</v>
      </c>
      <c r="BL1135" s="45"/>
      <c r="BM1135" s="77">
        <v>35</v>
      </c>
      <c r="BN1135" s="184">
        <v>2</v>
      </c>
      <c r="BO1135" s="5">
        <v>19</v>
      </c>
      <c r="BP1135" s="5">
        <v>13</v>
      </c>
      <c r="BQ1135" s="5">
        <v>1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</v>
      </c>
      <c r="CI1135" s="24">
        <v>2.8571428571428571E-2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14.348285714285717</v>
      </c>
      <c r="CO1135" s="20">
        <v>17.479999999999997</v>
      </c>
      <c r="CP1135" s="20">
        <v>20.315999999999992</v>
      </c>
      <c r="CQ1135" s="45"/>
    </row>
    <row r="1136" spans="1:95" x14ac:dyDescent="0.25">
      <c r="A1136" s="174">
        <v>3</v>
      </c>
      <c r="B1136" s="274">
        <v>0.29166700000000001</v>
      </c>
      <c r="C1136" s="77">
        <v>33</v>
      </c>
      <c r="D1136" s="286">
        <v>8</v>
      </c>
      <c r="E1136" s="100">
        <v>23</v>
      </c>
      <c r="F1136" s="100">
        <v>2</v>
      </c>
      <c r="G1136" s="100">
        <v>0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0</v>
      </c>
      <c r="Y1136" s="24">
        <v>0</v>
      </c>
      <c r="Z1136" s="80">
        <v>0</v>
      </c>
      <c r="AA1136" s="24">
        <v>0</v>
      </c>
      <c r="AB1136" s="80">
        <v>0</v>
      </c>
      <c r="AC1136" s="24">
        <v>0</v>
      </c>
      <c r="AD1136" s="20">
        <v>11.501818181818184</v>
      </c>
      <c r="AE1136" s="20">
        <v>13.667</v>
      </c>
      <c r="AF1136" s="20">
        <v>15.19</v>
      </c>
      <c r="AG1136" s="45"/>
      <c r="AH1136" s="77">
        <v>34</v>
      </c>
      <c r="AI1136" s="286">
        <v>5</v>
      </c>
      <c r="AJ1136" s="100">
        <v>17</v>
      </c>
      <c r="AK1136" s="100">
        <v>11</v>
      </c>
      <c r="AL1136" s="100">
        <v>1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</v>
      </c>
      <c r="BD1136" s="24">
        <v>2.9411764705882353E-2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13.474999999999998</v>
      </c>
      <c r="BJ1136" s="20">
        <v>16.324999999999999</v>
      </c>
      <c r="BK1136" s="20">
        <v>18.4025</v>
      </c>
      <c r="BL1136" s="45"/>
      <c r="BM1136" s="77">
        <v>67</v>
      </c>
      <c r="BN1136" s="184">
        <v>13</v>
      </c>
      <c r="BO1136" s="5">
        <v>40</v>
      </c>
      <c r="BP1136" s="5">
        <v>13</v>
      </c>
      <c r="BQ1136" s="5">
        <v>1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</v>
      </c>
      <c r="CI1136" s="24">
        <v>1.4925373134328358E-2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12.503134328358211</v>
      </c>
      <c r="CO1136" s="20">
        <v>15.34</v>
      </c>
      <c r="CP1136" s="20">
        <v>16.751999999999999</v>
      </c>
      <c r="CQ1136" s="45"/>
    </row>
    <row r="1137" spans="1:95" x14ac:dyDescent="0.25">
      <c r="A1137" s="174">
        <v>3</v>
      </c>
      <c r="B1137" s="274">
        <v>0.33333299999999999</v>
      </c>
      <c r="C1137" s="77">
        <v>44</v>
      </c>
      <c r="D1137" s="286">
        <v>14</v>
      </c>
      <c r="E1137" s="100">
        <v>21</v>
      </c>
      <c r="F1137" s="100">
        <v>9</v>
      </c>
      <c r="G1137" s="100">
        <v>0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0</v>
      </c>
      <c r="Y1137" s="24">
        <v>0</v>
      </c>
      <c r="Z1137" s="80">
        <v>0</v>
      </c>
      <c r="AA1137" s="24">
        <v>0</v>
      </c>
      <c r="AB1137" s="80">
        <v>0</v>
      </c>
      <c r="AC1137" s="24">
        <v>0</v>
      </c>
      <c r="AD1137" s="20">
        <v>12.135454545454547</v>
      </c>
      <c r="AE1137" s="20">
        <v>15.7</v>
      </c>
      <c r="AF1137" s="20">
        <v>17.125</v>
      </c>
      <c r="AG1137" s="45"/>
      <c r="AH1137" s="77">
        <v>43</v>
      </c>
      <c r="AI1137" s="286">
        <v>4</v>
      </c>
      <c r="AJ1137" s="100">
        <v>30</v>
      </c>
      <c r="AK1137" s="100">
        <v>7</v>
      </c>
      <c r="AL1137" s="100">
        <v>2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2</v>
      </c>
      <c r="BD1137" s="24">
        <v>4.6511627906976744E-2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13.532325581395352</v>
      </c>
      <c r="BJ1137" s="20">
        <v>15.74</v>
      </c>
      <c r="BK1137" s="20">
        <v>20.163999999999998</v>
      </c>
      <c r="BL1137" s="45"/>
      <c r="BM1137" s="77">
        <v>87</v>
      </c>
      <c r="BN1137" s="184">
        <v>18</v>
      </c>
      <c r="BO1137" s="5">
        <v>51</v>
      </c>
      <c r="BP1137" s="5">
        <v>16</v>
      </c>
      <c r="BQ1137" s="5">
        <v>2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2</v>
      </c>
      <c r="CI1137" s="24">
        <v>2.2988505747126436E-2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12.825862068965517</v>
      </c>
      <c r="CO1137" s="20">
        <v>15.74</v>
      </c>
      <c r="CP1137" s="20">
        <v>18.463999999999988</v>
      </c>
      <c r="CQ1137" s="45"/>
    </row>
    <row r="1138" spans="1:95" x14ac:dyDescent="0.25">
      <c r="A1138" s="174">
        <v>3</v>
      </c>
      <c r="B1138" s="274">
        <v>0.375</v>
      </c>
      <c r="C1138" s="77">
        <v>47</v>
      </c>
      <c r="D1138" s="286">
        <v>13</v>
      </c>
      <c r="E1138" s="100">
        <v>28</v>
      </c>
      <c r="F1138" s="100">
        <v>6</v>
      </c>
      <c r="G1138" s="100">
        <v>0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0</v>
      </c>
      <c r="Y1138" s="24">
        <v>0</v>
      </c>
      <c r="Z1138" s="80">
        <v>0</v>
      </c>
      <c r="AA1138" s="24">
        <v>0</v>
      </c>
      <c r="AB1138" s="80">
        <v>0</v>
      </c>
      <c r="AC1138" s="24">
        <v>0</v>
      </c>
      <c r="AD1138" s="20">
        <v>11.947872340425535</v>
      </c>
      <c r="AE1138" s="20">
        <v>14.865999999999998</v>
      </c>
      <c r="AF1138" s="20">
        <v>15.786</v>
      </c>
      <c r="AG1138" s="45"/>
      <c r="AH1138" s="77">
        <v>37</v>
      </c>
      <c r="AI1138" s="286">
        <v>4</v>
      </c>
      <c r="AJ1138" s="100">
        <v>25</v>
      </c>
      <c r="AK1138" s="100">
        <v>8</v>
      </c>
      <c r="AL1138" s="100">
        <v>0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0</v>
      </c>
      <c r="BD1138" s="24">
        <v>0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12.881891891891891</v>
      </c>
      <c r="BJ1138" s="20">
        <v>15.713999999999999</v>
      </c>
      <c r="BK1138" s="20">
        <v>17.353999999999999</v>
      </c>
      <c r="BL1138" s="45"/>
      <c r="BM1138" s="77">
        <v>84</v>
      </c>
      <c r="BN1138" s="184">
        <v>17</v>
      </c>
      <c r="BO1138" s="5">
        <v>53</v>
      </c>
      <c r="BP1138" s="5">
        <v>14</v>
      </c>
      <c r="BQ1138" s="5">
        <v>0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0</v>
      </c>
      <c r="CI1138" s="24">
        <v>0</v>
      </c>
      <c r="CJ1138" s="80">
        <v>0</v>
      </c>
      <c r="CK1138" s="24">
        <v>0</v>
      </c>
      <c r="CL1138" s="80">
        <v>0</v>
      </c>
      <c r="CM1138" s="24">
        <v>0</v>
      </c>
      <c r="CN1138" s="20">
        <v>12.35928571428572</v>
      </c>
      <c r="CO1138" s="20">
        <v>15.344999999999999</v>
      </c>
      <c r="CP1138" s="20">
        <v>16.350000000000001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44</v>
      </c>
      <c r="D1139" s="286">
        <v>9</v>
      </c>
      <c r="E1139" s="100">
        <v>25</v>
      </c>
      <c r="F1139" s="100">
        <v>9</v>
      </c>
      <c r="G1139" s="100">
        <v>1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</v>
      </c>
      <c r="Y1139" s="24">
        <v>2.2727272727272728E-2</v>
      </c>
      <c r="Z1139" s="80">
        <v>0</v>
      </c>
      <c r="AA1139" s="24">
        <v>0</v>
      </c>
      <c r="AB1139" s="80">
        <v>0</v>
      </c>
      <c r="AC1139" s="24">
        <v>0</v>
      </c>
      <c r="AD1139" s="20">
        <v>12.431136363636364</v>
      </c>
      <c r="AE1139" s="20">
        <v>16.017499999999998</v>
      </c>
      <c r="AF1139" s="20">
        <v>19.54</v>
      </c>
      <c r="AG1139" s="45"/>
      <c r="AH1139" s="77">
        <v>33</v>
      </c>
      <c r="AI1139" s="286">
        <v>4</v>
      </c>
      <c r="AJ1139" s="100">
        <v>23</v>
      </c>
      <c r="AK1139" s="100">
        <v>6</v>
      </c>
      <c r="AL1139" s="100">
        <v>0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0</v>
      </c>
      <c r="BD1139" s="24">
        <v>0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13.143939393939389</v>
      </c>
      <c r="BJ1139" s="20">
        <v>15.398</v>
      </c>
      <c r="BK1139" s="20">
        <v>16.915999999999997</v>
      </c>
      <c r="BL1139" s="45"/>
      <c r="BM1139" s="77">
        <v>77</v>
      </c>
      <c r="BN1139" s="184">
        <v>13</v>
      </c>
      <c r="BO1139" s="5">
        <v>48</v>
      </c>
      <c r="BP1139" s="5">
        <v>15</v>
      </c>
      <c r="BQ1139" s="5">
        <v>1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</v>
      </c>
      <c r="CI1139" s="24">
        <v>1.2987012987012988E-2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12.736623376623378</v>
      </c>
      <c r="CO1139" s="20">
        <v>15.574</v>
      </c>
      <c r="CP1139" s="20">
        <v>18.241</v>
      </c>
      <c r="CQ1139" s="45"/>
    </row>
    <row r="1140" spans="1:95" x14ac:dyDescent="0.25">
      <c r="A1140" s="174">
        <v>3</v>
      </c>
      <c r="B1140" s="274">
        <v>0.45833299999999999</v>
      </c>
      <c r="C1140" s="77">
        <v>48</v>
      </c>
      <c r="D1140" s="286">
        <v>12</v>
      </c>
      <c r="E1140" s="100">
        <v>29</v>
      </c>
      <c r="F1140" s="100">
        <v>7</v>
      </c>
      <c r="G1140" s="100">
        <v>0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0</v>
      </c>
      <c r="Y1140" s="24">
        <v>0</v>
      </c>
      <c r="Z1140" s="80">
        <v>0</v>
      </c>
      <c r="AA1140" s="24">
        <v>0</v>
      </c>
      <c r="AB1140" s="80">
        <v>0</v>
      </c>
      <c r="AC1140" s="24">
        <v>0</v>
      </c>
      <c r="AD1140" s="20">
        <v>11.604583333333331</v>
      </c>
      <c r="AE1140" s="20">
        <v>14.898999999999997</v>
      </c>
      <c r="AF1140" s="20">
        <v>16.566999999999997</v>
      </c>
      <c r="AG1140" s="45"/>
      <c r="AH1140" s="77">
        <v>26</v>
      </c>
      <c r="AI1140" s="286">
        <v>4</v>
      </c>
      <c r="AJ1140" s="100">
        <v>18</v>
      </c>
      <c r="AK1140" s="100">
        <v>4</v>
      </c>
      <c r="AL1140" s="100">
        <v>0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0</v>
      </c>
      <c r="BD1140" s="24">
        <v>0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12.904230769230768</v>
      </c>
      <c r="BJ1140" s="20">
        <v>15.27</v>
      </c>
      <c r="BK1140" s="20">
        <v>18.232499999999995</v>
      </c>
      <c r="BL1140" s="45"/>
      <c r="BM1140" s="77">
        <v>74</v>
      </c>
      <c r="BN1140" s="184">
        <v>16</v>
      </c>
      <c r="BO1140" s="5">
        <v>47</v>
      </c>
      <c r="BP1140" s="5">
        <v>11</v>
      </c>
      <c r="BQ1140" s="5">
        <v>0</v>
      </c>
      <c r="BR1140" s="5">
        <v>0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0</v>
      </c>
      <c r="CI1140" s="24">
        <v>0</v>
      </c>
      <c r="CJ1140" s="80">
        <v>0</v>
      </c>
      <c r="CK1140" s="24">
        <v>0</v>
      </c>
      <c r="CL1140" s="80">
        <v>0</v>
      </c>
      <c r="CM1140" s="24">
        <v>0</v>
      </c>
      <c r="CN1140" s="20">
        <v>12.061216216216218</v>
      </c>
      <c r="CO1140" s="20">
        <v>15.122499999999999</v>
      </c>
      <c r="CP1140" s="20">
        <v>16.465</v>
      </c>
      <c r="CQ1140" s="45"/>
    </row>
    <row r="1141" spans="1:95" x14ac:dyDescent="0.25">
      <c r="A1141" s="174">
        <v>3</v>
      </c>
      <c r="B1141" s="274">
        <v>0.5</v>
      </c>
      <c r="C1141" s="77">
        <v>50</v>
      </c>
      <c r="D1141" s="286">
        <v>10</v>
      </c>
      <c r="E1141" s="100">
        <v>40</v>
      </c>
      <c r="F1141" s="100">
        <v>0</v>
      </c>
      <c r="G1141" s="100">
        <v>0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0</v>
      </c>
      <c r="Y1141" s="24">
        <v>0</v>
      </c>
      <c r="Z1141" s="80">
        <v>0</v>
      </c>
      <c r="AA1141" s="24">
        <v>0</v>
      </c>
      <c r="AB1141" s="80">
        <v>0</v>
      </c>
      <c r="AC1141" s="24">
        <v>0</v>
      </c>
      <c r="AD1141" s="20">
        <v>11.5968</v>
      </c>
      <c r="AE1141" s="20">
        <v>13.8245</v>
      </c>
      <c r="AF1141" s="20">
        <v>14.587499999999999</v>
      </c>
      <c r="AG1141" s="45"/>
      <c r="AH1141" s="77">
        <v>32</v>
      </c>
      <c r="AI1141" s="286">
        <v>5</v>
      </c>
      <c r="AJ1141" s="100">
        <v>23</v>
      </c>
      <c r="AK1141" s="100">
        <v>3</v>
      </c>
      <c r="AL1141" s="100">
        <v>1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</v>
      </c>
      <c r="BD1141" s="24">
        <v>3.125E-2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12.163749999999999</v>
      </c>
      <c r="BJ1141" s="20">
        <v>14.052000000000001</v>
      </c>
      <c r="BK1141" s="20">
        <v>18.705999999999992</v>
      </c>
      <c r="BL1141" s="45"/>
      <c r="BM1141" s="77">
        <v>82</v>
      </c>
      <c r="BN1141" s="184">
        <v>15</v>
      </c>
      <c r="BO1141" s="5">
        <v>63</v>
      </c>
      <c r="BP1141" s="5">
        <v>3</v>
      </c>
      <c r="BQ1141" s="5">
        <v>1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</v>
      </c>
      <c r="CI1141" s="24">
        <v>1.2195121951219513E-2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11.818048780487802</v>
      </c>
      <c r="CO1141" s="20">
        <v>13.875500000000001</v>
      </c>
      <c r="CP1141" s="20">
        <v>15.002499999999998</v>
      </c>
      <c r="CQ1141" s="45"/>
    </row>
    <row r="1142" spans="1:95" x14ac:dyDescent="0.25">
      <c r="A1142" s="174">
        <v>3</v>
      </c>
      <c r="B1142" s="274">
        <v>0.54166700000000001</v>
      </c>
      <c r="C1142" s="77">
        <v>56</v>
      </c>
      <c r="D1142" s="286">
        <v>10</v>
      </c>
      <c r="E1142" s="100">
        <v>45</v>
      </c>
      <c r="F1142" s="100">
        <v>1</v>
      </c>
      <c r="G1142" s="100">
        <v>0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0</v>
      </c>
      <c r="Y1142" s="24">
        <v>0</v>
      </c>
      <c r="Z1142" s="80">
        <v>0</v>
      </c>
      <c r="AA1142" s="24">
        <v>0</v>
      </c>
      <c r="AB1142" s="80">
        <v>0</v>
      </c>
      <c r="AC1142" s="24">
        <v>0</v>
      </c>
      <c r="AD1142" s="20">
        <v>11.404999999999999</v>
      </c>
      <c r="AE1142" s="20">
        <v>13.435499999999998</v>
      </c>
      <c r="AF1142" s="20">
        <v>14.154</v>
      </c>
      <c r="AG1142" s="45"/>
      <c r="AH1142" s="77">
        <v>35</v>
      </c>
      <c r="AI1142" s="286">
        <v>4</v>
      </c>
      <c r="AJ1142" s="100">
        <v>24</v>
      </c>
      <c r="AK1142" s="100">
        <v>7</v>
      </c>
      <c r="AL1142" s="100">
        <v>0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0</v>
      </c>
      <c r="BD1142" s="24">
        <v>0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13.169142857142853</v>
      </c>
      <c r="BJ1142" s="20">
        <v>15.715999999999999</v>
      </c>
      <c r="BK1142" s="20">
        <v>19.411999999999999</v>
      </c>
      <c r="BL1142" s="45"/>
      <c r="BM1142" s="77">
        <v>91</v>
      </c>
      <c r="BN1142" s="184">
        <v>14</v>
      </c>
      <c r="BO1142" s="5">
        <v>69</v>
      </c>
      <c r="BP1142" s="5">
        <v>8</v>
      </c>
      <c r="BQ1142" s="5">
        <v>0</v>
      </c>
      <c r="BR1142" s="5">
        <v>0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0</v>
      </c>
      <c r="CI1142" s="24">
        <v>0</v>
      </c>
      <c r="CJ1142" s="80">
        <v>0</v>
      </c>
      <c r="CK1142" s="24">
        <v>0</v>
      </c>
      <c r="CL1142" s="80">
        <v>0</v>
      </c>
      <c r="CM1142" s="24">
        <v>0</v>
      </c>
      <c r="CN1142" s="20">
        <v>12.083516483516485</v>
      </c>
      <c r="CO1142" s="20">
        <v>14.316000000000001</v>
      </c>
      <c r="CP1142" s="20">
        <v>15.887999999999998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43</v>
      </c>
      <c r="D1143" s="286">
        <v>7</v>
      </c>
      <c r="E1143" s="100">
        <v>32</v>
      </c>
      <c r="F1143" s="100">
        <v>3</v>
      </c>
      <c r="G1143" s="100">
        <v>1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</v>
      </c>
      <c r="Y1143" s="24">
        <v>2.3255813953488372E-2</v>
      </c>
      <c r="Z1143" s="80">
        <v>0</v>
      </c>
      <c r="AA1143" s="24">
        <v>0</v>
      </c>
      <c r="AB1143" s="80">
        <v>0</v>
      </c>
      <c r="AC1143" s="24">
        <v>0</v>
      </c>
      <c r="AD1143" s="20">
        <v>12.30906976744186</v>
      </c>
      <c r="AE1143" s="20">
        <v>14.735999999999999</v>
      </c>
      <c r="AF1143" s="20">
        <v>18.31999999999999</v>
      </c>
      <c r="AG1143" s="45"/>
      <c r="AH1143" s="77">
        <v>25</v>
      </c>
      <c r="AI1143" s="286">
        <v>10</v>
      </c>
      <c r="AJ1143" s="100">
        <v>14</v>
      </c>
      <c r="AK1143" s="100">
        <v>1</v>
      </c>
      <c r="AL1143" s="100">
        <v>0</v>
      </c>
      <c r="AM1143" s="100">
        <v>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0</v>
      </c>
      <c r="BD1143" s="24">
        <v>0</v>
      </c>
      <c r="BE1143" s="80">
        <v>0</v>
      </c>
      <c r="BF1143" s="24">
        <v>0</v>
      </c>
      <c r="BG1143" s="80">
        <v>0</v>
      </c>
      <c r="BH1143" s="24">
        <v>0</v>
      </c>
      <c r="BI1143" s="20">
        <v>10.919600000000001</v>
      </c>
      <c r="BJ1143" s="20">
        <v>13.503999999999998</v>
      </c>
      <c r="BK1143" s="20">
        <v>15.296999999999999</v>
      </c>
      <c r="BL1143" s="45"/>
      <c r="BM1143" s="77">
        <v>68</v>
      </c>
      <c r="BN1143" s="184">
        <v>17</v>
      </c>
      <c r="BO1143" s="5">
        <v>46</v>
      </c>
      <c r="BP1143" s="5">
        <v>4</v>
      </c>
      <c r="BQ1143" s="5">
        <v>1</v>
      </c>
      <c r="BR1143" s="5">
        <v>0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</v>
      </c>
      <c r="CI1143" s="24">
        <v>1.4705882352941176E-2</v>
      </c>
      <c r="CJ1143" s="80">
        <v>0</v>
      </c>
      <c r="CK1143" s="24">
        <v>0</v>
      </c>
      <c r="CL1143" s="80">
        <v>0</v>
      </c>
      <c r="CM1143" s="24">
        <v>0</v>
      </c>
      <c r="CN1143" s="20">
        <v>11.798235294117646</v>
      </c>
      <c r="CO1143" s="20">
        <v>14.509499999999999</v>
      </c>
      <c r="CP1143" s="20">
        <v>15.475499999999998</v>
      </c>
      <c r="CQ1143" s="45"/>
    </row>
    <row r="1144" spans="1:95" x14ac:dyDescent="0.25">
      <c r="A1144" s="174">
        <v>3</v>
      </c>
      <c r="B1144" s="274">
        <v>0.625</v>
      </c>
      <c r="C1144" s="77">
        <v>54</v>
      </c>
      <c r="D1144" s="286">
        <v>14</v>
      </c>
      <c r="E1144" s="100">
        <v>37</v>
      </c>
      <c r="F1144" s="100">
        <v>3</v>
      </c>
      <c r="G1144" s="100">
        <v>0</v>
      </c>
      <c r="H1144" s="100">
        <v>0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0</v>
      </c>
      <c r="Y1144" s="24">
        <v>0</v>
      </c>
      <c r="Z1144" s="80">
        <v>0</v>
      </c>
      <c r="AA1144" s="24">
        <v>0</v>
      </c>
      <c r="AB1144" s="80">
        <v>0</v>
      </c>
      <c r="AC1144" s="24">
        <v>0</v>
      </c>
      <c r="AD1144" s="20">
        <v>11.277962962962961</v>
      </c>
      <c r="AE1144" s="20">
        <v>13.54</v>
      </c>
      <c r="AF1144" s="20">
        <v>15.362500000000001</v>
      </c>
      <c r="AG1144" s="45"/>
      <c r="AH1144" s="77">
        <v>28</v>
      </c>
      <c r="AI1144" s="286">
        <v>7</v>
      </c>
      <c r="AJ1144" s="100">
        <v>15</v>
      </c>
      <c r="AK1144" s="100">
        <v>6</v>
      </c>
      <c r="AL1144" s="100">
        <v>0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0</v>
      </c>
      <c r="BD1144" s="24">
        <v>0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12.031071428571432</v>
      </c>
      <c r="BJ1144" s="20">
        <v>16.438999999999997</v>
      </c>
      <c r="BK1144" s="20">
        <v>18.498499999999996</v>
      </c>
      <c r="BL1144" s="45"/>
      <c r="BM1144" s="77">
        <v>82</v>
      </c>
      <c r="BN1144" s="184">
        <v>21</v>
      </c>
      <c r="BO1144" s="5">
        <v>52</v>
      </c>
      <c r="BP1144" s="5">
        <v>9</v>
      </c>
      <c r="BQ1144" s="5">
        <v>0</v>
      </c>
      <c r="BR1144" s="5">
        <v>0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0</v>
      </c>
      <c r="CI1144" s="24">
        <v>0</v>
      </c>
      <c r="CJ1144" s="80">
        <v>0</v>
      </c>
      <c r="CK1144" s="24">
        <v>0</v>
      </c>
      <c r="CL1144" s="80">
        <v>0</v>
      </c>
      <c r="CM1144" s="24">
        <v>0</v>
      </c>
      <c r="CN1144" s="20">
        <v>11.535121951219514</v>
      </c>
      <c r="CO1144" s="20">
        <v>14.266</v>
      </c>
      <c r="CP1144" s="20">
        <v>16.698999999999995</v>
      </c>
      <c r="CQ1144" s="45"/>
    </row>
    <row r="1145" spans="1:95" x14ac:dyDescent="0.25">
      <c r="A1145" s="174">
        <v>3</v>
      </c>
      <c r="B1145" s="274">
        <v>0.66666700000000001</v>
      </c>
      <c r="C1145" s="77">
        <v>55</v>
      </c>
      <c r="D1145" s="286">
        <v>10</v>
      </c>
      <c r="E1145" s="100">
        <v>43</v>
      </c>
      <c r="F1145" s="100">
        <v>2</v>
      </c>
      <c r="G1145" s="100">
        <v>0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0</v>
      </c>
      <c r="Y1145" s="24">
        <v>0</v>
      </c>
      <c r="Z1145" s="80">
        <v>0</v>
      </c>
      <c r="AA1145" s="24">
        <v>0</v>
      </c>
      <c r="AB1145" s="80">
        <v>0</v>
      </c>
      <c r="AC1145" s="24">
        <v>0</v>
      </c>
      <c r="AD1145" s="20">
        <v>11.486363636363636</v>
      </c>
      <c r="AE1145" s="20">
        <v>13.222</v>
      </c>
      <c r="AF1145" s="20">
        <v>14.351999999999993</v>
      </c>
      <c r="AG1145" s="45"/>
      <c r="AH1145" s="77">
        <v>30</v>
      </c>
      <c r="AI1145" s="286">
        <v>8</v>
      </c>
      <c r="AJ1145" s="100">
        <v>18</v>
      </c>
      <c r="AK1145" s="100">
        <v>4</v>
      </c>
      <c r="AL1145" s="100">
        <v>0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0</v>
      </c>
      <c r="BD1145" s="24">
        <v>0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11.453000000000001</v>
      </c>
      <c r="BJ1145" s="20">
        <v>14.840999999999999</v>
      </c>
      <c r="BK1145" s="20">
        <v>16.9575</v>
      </c>
      <c r="BL1145" s="45"/>
      <c r="BM1145" s="77">
        <v>85</v>
      </c>
      <c r="BN1145" s="184">
        <v>18</v>
      </c>
      <c r="BO1145" s="5">
        <v>61</v>
      </c>
      <c r="BP1145" s="5">
        <v>6</v>
      </c>
      <c r="BQ1145" s="5">
        <v>0</v>
      </c>
      <c r="BR1145" s="5">
        <v>0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0</v>
      </c>
      <c r="CI1145" s="24">
        <v>0</v>
      </c>
      <c r="CJ1145" s="80">
        <v>0</v>
      </c>
      <c r="CK1145" s="24">
        <v>0</v>
      </c>
      <c r="CL1145" s="80">
        <v>0</v>
      </c>
      <c r="CM1145" s="24">
        <v>0</v>
      </c>
      <c r="CN1145" s="20">
        <v>11.474588235294117</v>
      </c>
      <c r="CO1145" s="20">
        <v>13.65</v>
      </c>
      <c r="CP1145" s="20">
        <v>15.549000000000003</v>
      </c>
      <c r="CQ1145" s="45"/>
    </row>
    <row r="1146" spans="1:95" x14ac:dyDescent="0.25">
      <c r="A1146" s="174">
        <v>3</v>
      </c>
      <c r="B1146" s="274">
        <v>0.70833299999999999</v>
      </c>
      <c r="C1146" s="77">
        <v>57</v>
      </c>
      <c r="D1146" s="286">
        <v>17</v>
      </c>
      <c r="E1146" s="100">
        <v>35</v>
      </c>
      <c r="F1146" s="100">
        <v>4</v>
      </c>
      <c r="G1146" s="100">
        <v>1</v>
      </c>
      <c r="H1146" s="100">
        <v>0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</v>
      </c>
      <c r="Y1146" s="24">
        <v>1.7543859649122806E-2</v>
      </c>
      <c r="Z1146" s="80">
        <v>0</v>
      </c>
      <c r="AA1146" s="24">
        <v>0</v>
      </c>
      <c r="AB1146" s="80">
        <v>0</v>
      </c>
      <c r="AC1146" s="24">
        <v>0</v>
      </c>
      <c r="AD1146" s="20">
        <v>11.368947368421049</v>
      </c>
      <c r="AE1146" s="20">
        <v>14.247</v>
      </c>
      <c r="AF1146" s="20">
        <v>16.99199999999999</v>
      </c>
      <c r="AG1146" s="45"/>
      <c r="AH1146" s="77">
        <v>34</v>
      </c>
      <c r="AI1146" s="286">
        <v>14</v>
      </c>
      <c r="AJ1146" s="100">
        <v>16</v>
      </c>
      <c r="AK1146" s="100">
        <v>4</v>
      </c>
      <c r="AL1146" s="100">
        <v>0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0</v>
      </c>
      <c r="BD1146" s="24">
        <v>0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10.970588235294118</v>
      </c>
      <c r="BJ1146" s="20">
        <v>14.719999999999999</v>
      </c>
      <c r="BK1146" s="20">
        <v>16.4725</v>
      </c>
      <c r="BL1146" s="45"/>
      <c r="BM1146" s="77">
        <v>91</v>
      </c>
      <c r="BN1146" s="184">
        <v>31</v>
      </c>
      <c r="BO1146" s="5">
        <v>51</v>
      </c>
      <c r="BP1146" s="5">
        <v>8</v>
      </c>
      <c r="BQ1146" s="5">
        <v>1</v>
      </c>
      <c r="BR1146" s="5">
        <v>0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</v>
      </c>
      <c r="CI1146" s="24">
        <v>1.098901098901099E-2</v>
      </c>
      <c r="CJ1146" s="80">
        <v>0</v>
      </c>
      <c r="CK1146" s="24">
        <v>0</v>
      </c>
      <c r="CL1146" s="80">
        <v>0</v>
      </c>
      <c r="CM1146" s="24">
        <v>0</v>
      </c>
      <c r="CN1146" s="20">
        <v>11.220109890109894</v>
      </c>
      <c r="CO1146" s="20">
        <v>14.218</v>
      </c>
      <c r="CP1146" s="20">
        <v>16.527999999999995</v>
      </c>
      <c r="CQ1146" s="45"/>
    </row>
    <row r="1147" spans="1:95" x14ac:dyDescent="0.25">
      <c r="A1147" s="174">
        <v>3</v>
      </c>
      <c r="B1147" s="274">
        <v>0.75</v>
      </c>
      <c r="C1147" s="77">
        <v>101</v>
      </c>
      <c r="D1147" s="286">
        <v>37</v>
      </c>
      <c r="E1147" s="100">
        <v>54</v>
      </c>
      <c r="F1147" s="100">
        <v>9</v>
      </c>
      <c r="G1147" s="100">
        <v>1</v>
      </c>
      <c r="H1147" s="100">
        <v>0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</v>
      </c>
      <c r="Y1147" s="24">
        <v>9.9009900990099011E-3</v>
      </c>
      <c r="Z1147" s="80">
        <v>0</v>
      </c>
      <c r="AA1147" s="24">
        <v>0</v>
      </c>
      <c r="AB1147" s="80">
        <v>0</v>
      </c>
      <c r="AC1147" s="24">
        <v>0</v>
      </c>
      <c r="AD1147" s="20">
        <v>10.95524752475248</v>
      </c>
      <c r="AE1147" s="20">
        <v>14.038</v>
      </c>
      <c r="AF1147" s="20">
        <v>16.308999999999997</v>
      </c>
      <c r="AG1147" s="45"/>
      <c r="AH1147" s="77">
        <v>44</v>
      </c>
      <c r="AI1147" s="286">
        <v>15</v>
      </c>
      <c r="AJ1147" s="100">
        <v>26</v>
      </c>
      <c r="AK1147" s="100">
        <v>3</v>
      </c>
      <c r="AL1147" s="100">
        <v>0</v>
      </c>
      <c r="AM1147" s="100">
        <v>0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0</v>
      </c>
      <c r="BD1147" s="24">
        <v>0</v>
      </c>
      <c r="BE1147" s="80">
        <v>0</v>
      </c>
      <c r="BF1147" s="24">
        <v>0</v>
      </c>
      <c r="BG1147" s="80">
        <v>0</v>
      </c>
      <c r="BH1147" s="24">
        <v>0</v>
      </c>
      <c r="BI1147" s="20">
        <v>11.103863636363636</v>
      </c>
      <c r="BJ1147" s="20">
        <v>13.565</v>
      </c>
      <c r="BK1147" s="20">
        <v>16.112500000000001</v>
      </c>
      <c r="BL1147" s="45"/>
      <c r="BM1147" s="77">
        <v>145</v>
      </c>
      <c r="BN1147" s="184">
        <v>52</v>
      </c>
      <c r="BO1147" s="5">
        <v>80</v>
      </c>
      <c r="BP1147" s="5">
        <v>12</v>
      </c>
      <c r="BQ1147" s="5">
        <v>1</v>
      </c>
      <c r="BR1147" s="5">
        <v>0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</v>
      </c>
      <c r="CI1147" s="24">
        <v>6.8965517241379309E-3</v>
      </c>
      <c r="CJ1147" s="80">
        <v>0</v>
      </c>
      <c r="CK1147" s="24">
        <v>0</v>
      </c>
      <c r="CL1147" s="80">
        <v>0</v>
      </c>
      <c r="CM1147" s="24">
        <v>0</v>
      </c>
      <c r="CN1147" s="20">
        <v>11.000344827586208</v>
      </c>
      <c r="CO1147" s="20">
        <v>13.876999999999999</v>
      </c>
      <c r="CP1147" s="20">
        <v>16.167000000000002</v>
      </c>
      <c r="CQ1147" s="45"/>
    </row>
    <row r="1148" spans="1:95" x14ac:dyDescent="0.25">
      <c r="A1148" s="174">
        <v>3</v>
      </c>
      <c r="B1148" s="274">
        <v>0.79166700000000001</v>
      </c>
      <c r="C1148" s="77">
        <v>96</v>
      </c>
      <c r="D1148" s="286">
        <v>50</v>
      </c>
      <c r="E1148" s="100">
        <v>44</v>
      </c>
      <c r="F1148" s="100">
        <v>2</v>
      </c>
      <c r="G1148" s="100">
        <v>0</v>
      </c>
      <c r="H1148" s="100">
        <v>0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0</v>
      </c>
      <c r="Y1148" s="24">
        <v>0</v>
      </c>
      <c r="Z1148" s="80">
        <v>0</v>
      </c>
      <c r="AA1148" s="24">
        <v>0</v>
      </c>
      <c r="AB1148" s="80">
        <v>0</v>
      </c>
      <c r="AC1148" s="24">
        <v>0</v>
      </c>
      <c r="AD1148" s="20">
        <v>9.8890624999999961</v>
      </c>
      <c r="AE1148" s="20">
        <v>12.743500000000001</v>
      </c>
      <c r="AF1148" s="20">
        <v>14.7265</v>
      </c>
      <c r="AG1148" s="45"/>
      <c r="AH1148" s="77">
        <v>65</v>
      </c>
      <c r="AI1148" s="286">
        <v>43</v>
      </c>
      <c r="AJ1148" s="100">
        <v>20</v>
      </c>
      <c r="AK1148" s="100">
        <v>2</v>
      </c>
      <c r="AL1148" s="100">
        <v>0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0</v>
      </c>
      <c r="BD1148" s="24">
        <v>0</v>
      </c>
      <c r="BE1148" s="80">
        <v>0</v>
      </c>
      <c r="BF1148" s="24">
        <v>0</v>
      </c>
      <c r="BG1148" s="80">
        <v>0</v>
      </c>
      <c r="BH1148" s="24">
        <v>0</v>
      </c>
      <c r="BI1148" s="20">
        <v>9.4806153846153887</v>
      </c>
      <c r="BJ1148" s="20">
        <v>11.378000000000002</v>
      </c>
      <c r="BK1148" s="20">
        <v>14.172999999999993</v>
      </c>
      <c r="BL1148" s="45"/>
      <c r="BM1148" s="77">
        <v>161</v>
      </c>
      <c r="BN1148" s="184">
        <v>93</v>
      </c>
      <c r="BO1148" s="5">
        <v>64</v>
      </c>
      <c r="BP1148" s="5">
        <v>4</v>
      </c>
      <c r="BQ1148" s="5">
        <v>0</v>
      </c>
      <c r="BR1148" s="5">
        <v>0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0</v>
      </c>
      <c r="CI1148" s="24">
        <v>0</v>
      </c>
      <c r="CJ1148" s="80">
        <v>0</v>
      </c>
      <c r="CK1148" s="24">
        <v>0</v>
      </c>
      <c r="CL1148" s="80">
        <v>0</v>
      </c>
      <c r="CM1148" s="24">
        <v>0</v>
      </c>
      <c r="CN1148" s="20">
        <v>9.7241614906832172</v>
      </c>
      <c r="CO1148" s="20">
        <v>12.088999999999999</v>
      </c>
      <c r="CP1148" s="20">
        <v>14.644</v>
      </c>
      <c r="CQ1148" s="45"/>
    </row>
    <row r="1149" spans="1:95" x14ac:dyDescent="0.25">
      <c r="A1149" s="174">
        <v>3</v>
      </c>
      <c r="B1149" s="274">
        <v>0.83333299999999999</v>
      </c>
      <c r="C1149" s="77">
        <v>56</v>
      </c>
      <c r="D1149" s="286">
        <v>15</v>
      </c>
      <c r="E1149" s="100">
        <v>38</v>
      </c>
      <c r="F1149" s="100">
        <v>3</v>
      </c>
      <c r="G1149" s="100">
        <v>0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0</v>
      </c>
      <c r="Y1149" s="24">
        <v>0</v>
      </c>
      <c r="Z1149" s="80">
        <v>0</v>
      </c>
      <c r="AA1149" s="24">
        <v>0</v>
      </c>
      <c r="AB1149" s="80">
        <v>0</v>
      </c>
      <c r="AC1149" s="24">
        <v>0</v>
      </c>
      <c r="AD1149" s="20">
        <v>10.998392857142861</v>
      </c>
      <c r="AE1149" s="20">
        <v>13.045</v>
      </c>
      <c r="AF1149" s="20">
        <v>15.326499999999999</v>
      </c>
      <c r="AG1149" s="45"/>
      <c r="AH1149" s="77">
        <v>29</v>
      </c>
      <c r="AI1149" s="286">
        <v>10</v>
      </c>
      <c r="AJ1149" s="100">
        <v>18</v>
      </c>
      <c r="AK1149" s="100">
        <v>1</v>
      </c>
      <c r="AL1149" s="100">
        <v>0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0</v>
      </c>
      <c r="BD1149" s="24">
        <v>0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10.495862068965517</v>
      </c>
      <c r="BJ1149" s="20">
        <v>13.615</v>
      </c>
      <c r="BK1149" s="20">
        <v>15.315000000000001</v>
      </c>
      <c r="BL1149" s="45"/>
      <c r="BM1149" s="77">
        <v>85</v>
      </c>
      <c r="BN1149" s="184">
        <v>25</v>
      </c>
      <c r="BO1149" s="5">
        <v>56</v>
      </c>
      <c r="BP1149" s="5">
        <v>4</v>
      </c>
      <c r="BQ1149" s="5">
        <v>0</v>
      </c>
      <c r="BR1149" s="5">
        <v>0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0</v>
      </c>
      <c r="CI1149" s="24">
        <v>0</v>
      </c>
      <c r="CJ1149" s="80">
        <v>0</v>
      </c>
      <c r="CK1149" s="24">
        <v>0</v>
      </c>
      <c r="CL1149" s="80">
        <v>0</v>
      </c>
      <c r="CM1149" s="24">
        <v>0</v>
      </c>
      <c r="CN1149" s="20">
        <v>10.826941176470593</v>
      </c>
      <c r="CO1149" s="20">
        <v>13.414999999999999</v>
      </c>
      <c r="CP1149" s="20">
        <v>15.037000000000003</v>
      </c>
      <c r="CQ1149" s="45"/>
    </row>
    <row r="1150" spans="1:95" x14ac:dyDescent="0.25">
      <c r="A1150" s="174">
        <v>3</v>
      </c>
      <c r="B1150" s="274">
        <v>0.875</v>
      </c>
      <c r="C1150" s="77">
        <v>44</v>
      </c>
      <c r="D1150" s="286">
        <v>10</v>
      </c>
      <c r="E1150" s="100">
        <v>29</v>
      </c>
      <c r="F1150" s="100">
        <v>5</v>
      </c>
      <c r="G1150" s="100">
        <v>0</v>
      </c>
      <c r="H1150" s="100">
        <v>0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0</v>
      </c>
      <c r="Y1150" s="24">
        <v>0</v>
      </c>
      <c r="Z1150" s="80">
        <v>0</v>
      </c>
      <c r="AA1150" s="24">
        <v>0</v>
      </c>
      <c r="AB1150" s="80">
        <v>0</v>
      </c>
      <c r="AC1150" s="24">
        <v>0</v>
      </c>
      <c r="AD1150" s="20">
        <v>11.640000000000002</v>
      </c>
      <c r="AE1150" s="20">
        <v>13.935</v>
      </c>
      <c r="AF1150" s="20">
        <v>17.647500000000001</v>
      </c>
      <c r="AG1150" s="45"/>
      <c r="AH1150" s="77">
        <v>23</v>
      </c>
      <c r="AI1150" s="286">
        <v>8</v>
      </c>
      <c r="AJ1150" s="100">
        <v>8</v>
      </c>
      <c r="AK1150" s="100">
        <v>4</v>
      </c>
      <c r="AL1150" s="100">
        <v>3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3</v>
      </c>
      <c r="BD1150" s="24">
        <v>0.13043478260869565</v>
      </c>
      <c r="BE1150" s="80">
        <v>0</v>
      </c>
      <c r="BF1150" s="24">
        <v>0</v>
      </c>
      <c r="BG1150" s="80">
        <v>0</v>
      </c>
      <c r="BH1150" s="24">
        <v>0</v>
      </c>
      <c r="BI1150" s="20">
        <v>13.088695652173911</v>
      </c>
      <c r="BJ1150" s="20">
        <v>20.158000000000001</v>
      </c>
      <c r="BK1150" s="20">
        <v>22.391999999999996</v>
      </c>
      <c r="BL1150" s="45"/>
      <c r="BM1150" s="77">
        <v>67</v>
      </c>
      <c r="BN1150" s="184">
        <v>18</v>
      </c>
      <c r="BO1150" s="5">
        <v>37</v>
      </c>
      <c r="BP1150" s="5">
        <v>9</v>
      </c>
      <c r="BQ1150" s="5">
        <v>3</v>
      </c>
      <c r="BR1150" s="5">
        <v>0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3</v>
      </c>
      <c r="CI1150" s="24">
        <v>4.4776119402985072E-2</v>
      </c>
      <c r="CJ1150" s="80">
        <v>0</v>
      </c>
      <c r="CK1150" s="24">
        <v>0</v>
      </c>
      <c r="CL1150" s="80">
        <v>0</v>
      </c>
      <c r="CM1150" s="24">
        <v>0</v>
      </c>
      <c r="CN1150" s="20">
        <v>12.137313432835816</v>
      </c>
      <c r="CO1150" s="20">
        <v>15.69</v>
      </c>
      <c r="CP1150" s="20">
        <v>20.281999999999996</v>
      </c>
      <c r="CQ1150" s="45"/>
    </row>
    <row r="1151" spans="1:95" x14ac:dyDescent="0.25">
      <c r="A1151" s="174">
        <v>3</v>
      </c>
      <c r="B1151" s="274">
        <v>0.91666700000000001</v>
      </c>
      <c r="C1151" s="77">
        <v>58</v>
      </c>
      <c r="D1151" s="286">
        <v>27</v>
      </c>
      <c r="E1151" s="100">
        <v>26</v>
      </c>
      <c r="F1151" s="100">
        <v>4</v>
      </c>
      <c r="G1151" s="100">
        <v>1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1</v>
      </c>
      <c r="Y1151" s="24">
        <v>1.7241379310344827E-2</v>
      </c>
      <c r="Z1151" s="80">
        <v>0</v>
      </c>
      <c r="AA1151" s="24">
        <v>0</v>
      </c>
      <c r="AB1151" s="80">
        <v>0</v>
      </c>
      <c r="AC1151" s="24">
        <v>0</v>
      </c>
      <c r="AD1151" s="20">
        <v>10.13689655172414</v>
      </c>
      <c r="AE1151" s="20">
        <v>14.098999999999998</v>
      </c>
      <c r="AF1151" s="20">
        <v>18.512999999999998</v>
      </c>
      <c r="AG1151" s="45"/>
      <c r="AH1151" s="77">
        <v>55</v>
      </c>
      <c r="AI1151" s="286">
        <v>35</v>
      </c>
      <c r="AJ1151" s="100">
        <v>18</v>
      </c>
      <c r="AK1151" s="100">
        <v>1</v>
      </c>
      <c r="AL1151" s="100">
        <v>1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</v>
      </c>
      <c r="BD1151" s="24">
        <v>1.8181818181818181E-2</v>
      </c>
      <c r="BE1151" s="80">
        <v>0</v>
      </c>
      <c r="BF1151" s="24">
        <v>0</v>
      </c>
      <c r="BG1151" s="80">
        <v>0</v>
      </c>
      <c r="BH1151" s="24">
        <v>0</v>
      </c>
      <c r="BI1151" s="20">
        <v>9.2458181818181817</v>
      </c>
      <c r="BJ1151" s="20">
        <v>12.37</v>
      </c>
      <c r="BK1151" s="20">
        <v>15.079999999999995</v>
      </c>
      <c r="BL1151" s="45"/>
      <c r="BM1151" s="77">
        <v>113</v>
      </c>
      <c r="BN1151" s="184">
        <v>62</v>
      </c>
      <c r="BO1151" s="5">
        <v>44</v>
      </c>
      <c r="BP1151" s="5">
        <v>5</v>
      </c>
      <c r="BQ1151" s="5">
        <v>2</v>
      </c>
      <c r="BR1151" s="5">
        <v>0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2</v>
      </c>
      <c r="CI1151" s="24">
        <v>1.7699115044247787E-2</v>
      </c>
      <c r="CJ1151" s="80">
        <v>0</v>
      </c>
      <c r="CK1151" s="24">
        <v>0</v>
      </c>
      <c r="CL1151" s="80">
        <v>0</v>
      </c>
      <c r="CM1151" s="24">
        <v>0</v>
      </c>
      <c r="CN1151" s="20">
        <v>9.7031858407079667</v>
      </c>
      <c r="CO1151" s="20">
        <v>13.407999999999999</v>
      </c>
      <c r="CP1151" s="20">
        <v>15.511999999999999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14</v>
      </c>
      <c r="D1152" s="288">
        <v>3</v>
      </c>
      <c r="E1152" s="289">
        <v>9</v>
      </c>
      <c r="F1152" s="289">
        <v>2</v>
      </c>
      <c r="G1152" s="289">
        <v>0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0</v>
      </c>
      <c r="Y1152" s="294">
        <v>0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13.06142857142857</v>
      </c>
      <c r="AE1152" s="102">
        <v>16.405000000000001</v>
      </c>
      <c r="AF1152" s="102" t="s">
        <v>121</v>
      </c>
      <c r="AG1152" s="45"/>
      <c r="AH1152" s="78">
        <v>16</v>
      </c>
      <c r="AI1152" s="288">
        <v>4</v>
      </c>
      <c r="AJ1152" s="289">
        <v>10</v>
      </c>
      <c r="AK1152" s="289">
        <v>1</v>
      </c>
      <c r="AL1152" s="289">
        <v>1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1</v>
      </c>
      <c r="BD1152" s="294">
        <v>6.25E-2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11.90625</v>
      </c>
      <c r="BJ1152" s="102">
        <v>14.3385</v>
      </c>
      <c r="BK1152" s="102" t="s">
        <v>121</v>
      </c>
      <c r="BL1152" s="45"/>
      <c r="BM1152" s="78">
        <v>30</v>
      </c>
      <c r="BN1152" s="295">
        <v>7</v>
      </c>
      <c r="BO1152" s="9">
        <v>19</v>
      </c>
      <c r="BP1152" s="9">
        <v>3</v>
      </c>
      <c r="BQ1152" s="9">
        <v>1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</v>
      </c>
      <c r="CI1152" s="294">
        <v>3.3333333333333333E-2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12.445333333333334</v>
      </c>
      <c r="CO1152" s="102">
        <v>14.970999999999998</v>
      </c>
      <c r="CP1152" s="102">
        <v>20.661999999999999</v>
      </c>
      <c r="CQ1152" s="45"/>
    </row>
    <row r="1153" spans="1:95" x14ac:dyDescent="0.25">
      <c r="A1153" s="174"/>
      <c r="B1153" s="344" t="s">
        <v>38</v>
      </c>
      <c r="C1153" s="348">
        <v>632</v>
      </c>
      <c r="D1153" s="349">
        <v>161</v>
      </c>
      <c r="E1153" s="349">
        <v>412</v>
      </c>
      <c r="F1153" s="349">
        <v>55</v>
      </c>
      <c r="G1153" s="349">
        <v>4</v>
      </c>
      <c r="H1153" s="349">
        <v>0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4</v>
      </c>
      <c r="Y1153" s="364">
        <v>6.3291139240506328E-3</v>
      </c>
      <c r="Z1153" s="351">
        <v>0</v>
      </c>
      <c r="AA1153" s="364">
        <v>0</v>
      </c>
      <c r="AB1153" s="351">
        <v>0</v>
      </c>
      <c r="AC1153" s="364">
        <v>0</v>
      </c>
      <c r="AD1153" s="365">
        <v>11.585664556962021</v>
      </c>
      <c r="AE1153" s="365">
        <v>14.161499999999998</v>
      </c>
      <c r="AF1153" s="365">
        <v>16.087500000000002</v>
      </c>
      <c r="AG1153" s="10"/>
      <c r="AH1153" s="351">
        <v>401</v>
      </c>
      <c r="AI1153" s="349">
        <v>84</v>
      </c>
      <c r="AJ1153" s="349">
        <v>249</v>
      </c>
      <c r="AK1153" s="349">
        <v>64</v>
      </c>
      <c r="AL1153" s="349">
        <v>4</v>
      </c>
      <c r="AM1153" s="349">
        <v>0</v>
      </c>
      <c r="AN1153" s="349">
        <v>0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4</v>
      </c>
      <c r="BD1153" s="364">
        <v>9.9750623441396506E-3</v>
      </c>
      <c r="BE1153" s="351">
        <v>0</v>
      </c>
      <c r="BF1153" s="364">
        <v>0</v>
      </c>
      <c r="BG1153" s="351">
        <v>0</v>
      </c>
      <c r="BH1153" s="364">
        <v>0</v>
      </c>
      <c r="BI1153" s="365">
        <v>12.346907730673315</v>
      </c>
      <c r="BJ1153" s="365">
        <v>15.268999999999998</v>
      </c>
      <c r="BK1153" s="365">
        <v>16.803999999999998</v>
      </c>
      <c r="BL1153" s="10"/>
      <c r="BM1153" s="351">
        <v>1033</v>
      </c>
      <c r="BN1153" s="349">
        <v>245</v>
      </c>
      <c r="BO1153" s="349">
        <v>661</v>
      </c>
      <c r="BP1153" s="349">
        <v>119</v>
      </c>
      <c r="BQ1153" s="349">
        <v>8</v>
      </c>
      <c r="BR1153" s="349">
        <v>0</v>
      </c>
      <c r="BS1153" s="349">
        <v>0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8</v>
      </c>
      <c r="CI1153" s="328">
        <v>7.7444336882865443E-3</v>
      </c>
      <c r="CJ1153" s="252">
        <v>0</v>
      </c>
      <c r="CK1153" s="328">
        <v>0</v>
      </c>
      <c r="CL1153" s="252">
        <v>0</v>
      </c>
      <c r="CM1153" s="328">
        <v>0</v>
      </c>
      <c r="CN1153" s="329">
        <v>11.88117134559535</v>
      </c>
      <c r="CO1153" s="329">
        <v>14.599</v>
      </c>
      <c r="CP1153" s="329">
        <v>16.373000000000001</v>
      </c>
      <c r="CQ1153" s="45"/>
    </row>
    <row r="1154" spans="1:95" x14ac:dyDescent="0.25">
      <c r="A1154" s="174"/>
      <c r="B1154" s="345" t="s">
        <v>39</v>
      </c>
      <c r="C1154" s="352">
        <v>845</v>
      </c>
      <c r="D1154" s="353">
        <v>237</v>
      </c>
      <c r="E1154" s="353">
        <v>535</v>
      </c>
      <c r="F1154" s="353">
        <v>69</v>
      </c>
      <c r="G1154" s="353">
        <v>4</v>
      </c>
      <c r="H1154" s="353">
        <v>0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4</v>
      </c>
      <c r="Y1154" s="366">
        <v>4.7337278106508876E-3</v>
      </c>
      <c r="Z1154" s="355">
        <v>0</v>
      </c>
      <c r="AA1154" s="366">
        <v>0</v>
      </c>
      <c r="AB1154" s="355">
        <v>0</v>
      </c>
      <c r="AC1154" s="366">
        <v>0</v>
      </c>
      <c r="AD1154" s="367">
        <v>11.401349112426042</v>
      </c>
      <c r="AE1154" s="367">
        <v>14.014000000000001</v>
      </c>
      <c r="AF1154" s="367">
        <v>16.027000000000001</v>
      </c>
      <c r="AG1154" s="10"/>
      <c r="AH1154" s="355">
        <v>536</v>
      </c>
      <c r="AI1154" s="353">
        <v>146</v>
      </c>
      <c r="AJ1154" s="353">
        <v>302</v>
      </c>
      <c r="AK1154" s="353">
        <v>80</v>
      </c>
      <c r="AL1154" s="353">
        <v>8</v>
      </c>
      <c r="AM1154" s="353">
        <v>0</v>
      </c>
      <c r="AN1154" s="353">
        <v>0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8</v>
      </c>
      <c r="BD1154" s="366">
        <v>1.4925373134328358E-2</v>
      </c>
      <c r="BE1154" s="355">
        <v>0</v>
      </c>
      <c r="BF1154" s="366">
        <v>0</v>
      </c>
      <c r="BG1154" s="355">
        <v>0</v>
      </c>
      <c r="BH1154" s="366">
        <v>0</v>
      </c>
      <c r="BI1154" s="367">
        <v>12.015634328358209</v>
      </c>
      <c r="BJ1154" s="367">
        <v>15.209</v>
      </c>
      <c r="BK1154" s="367">
        <v>17.014500000000002</v>
      </c>
      <c r="BL1154" s="10"/>
      <c r="BM1154" s="355">
        <v>1381</v>
      </c>
      <c r="BN1154" s="353">
        <v>383</v>
      </c>
      <c r="BO1154" s="353">
        <v>837</v>
      </c>
      <c r="BP1154" s="353">
        <v>149</v>
      </c>
      <c r="BQ1154" s="353">
        <v>12</v>
      </c>
      <c r="BR1154" s="353">
        <v>0</v>
      </c>
      <c r="BS1154" s="353">
        <v>0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12</v>
      </c>
      <c r="CI1154" s="330">
        <v>8.6893555394641567E-3</v>
      </c>
      <c r="CJ1154" s="257">
        <v>0</v>
      </c>
      <c r="CK1154" s="330">
        <v>0</v>
      </c>
      <c r="CL1154" s="257">
        <v>0</v>
      </c>
      <c r="CM1154" s="330">
        <v>0</v>
      </c>
      <c r="CN1154" s="331">
        <v>11.639768283852289</v>
      </c>
      <c r="CO1154" s="331">
        <v>14.477</v>
      </c>
      <c r="CP1154" s="331">
        <v>16.407999999999998</v>
      </c>
      <c r="CQ1154" s="45"/>
    </row>
    <row r="1155" spans="1:95" x14ac:dyDescent="0.25">
      <c r="A1155" s="174"/>
      <c r="B1155" s="346" t="s">
        <v>40</v>
      </c>
      <c r="C1155" s="356">
        <v>917</v>
      </c>
      <c r="D1155" s="357">
        <v>267</v>
      </c>
      <c r="E1155" s="357">
        <v>570</v>
      </c>
      <c r="F1155" s="357">
        <v>75</v>
      </c>
      <c r="G1155" s="357">
        <v>5</v>
      </c>
      <c r="H1155" s="357">
        <v>0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5</v>
      </c>
      <c r="Y1155" s="368">
        <v>5.4525627044711015E-3</v>
      </c>
      <c r="Z1155" s="359">
        <v>0</v>
      </c>
      <c r="AA1155" s="368">
        <v>0</v>
      </c>
      <c r="AB1155" s="359">
        <v>0</v>
      </c>
      <c r="AC1155" s="368">
        <v>0</v>
      </c>
      <c r="AD1155" s="369">
        <v>11.320132890365457</v>
      </c>
      <c r="AE1155" s="369">
        <v>14.01</v>
      </c>
      <c r="AF1155" s="369">
        <v>16.027999999999999</v>
      </c>
      <c r="AG1155" s="10"/>
      <c r="AH1155" s="359">
        <v>607</v>
      </c>
      <c r="AI1155" s="357">
        <v>185</v>
      </c>
      <c r="AJ1155" s="357">
        <v>330</v>
      </c>
      <c r="AK1155" s="357">
        <v>82</v>
      </c>
      <c r="AL1155" s="357">
        <v>10</v>
      </c>
      <c r="AM1155" s="357">
        <v>0</v>
      </c>
      <c r="AN1155" s="357">
        <v>0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10</v>
      </c>
      <c r="BD1155" s="368">
        <v>1.6474464579901153E-2</v>
      </c>
      <c r="BE1155" s="359">
        <v>0</v>
      </c>
      <c r="BF1155" s="368">
        <v>0</v>
      </c>
      <c r="BG1155" s="359">
        <v>0</v>
      </c>
      <c r="BH1155" s="368">
        <v>0</v>
      </c>
      <c r="BI1155" s="369">
        <v>11.757868020304572</v>
      </c>
      <c r="BJ1155" s="369">
        <v>15.093999999999999</v>
      </c>
      <c r="BK1155" s="369">
        <v>16.917999999999999</v>
      </c>
      <c r="BL1155" s="10"/>
      <c r="BM1155" s="359">
        <v>1524</v>
      </c>
      <c r="BN1155" s="357">
        <v>452</v>
      </c>
      <c r="BO1155" s="357">
        <v>900</v>
      </c>
      <c r="BP1155" s="357">
        <v>157</v>
      </c>
      <c r="BQ1155" s="357">
        <v>15</v>
      </c>
      <c r="BR1155" s="357">
        <v>0</v>
      </c>
      <c r="BS1155" s="357">
        <v>0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15</v>
      </c>
      <c r="CI1155" s="332">
        <v>9.8425196850393699E-3</v>
      </c>
      <c r="CJ1155" s="262">
        <v>0</v>
      </c>
      <c r="CK1155" s="332">
        <v>0</v>
      </c>
      <c r="CL1155" s="262">
        <v>0</v>
      </c>
      <c r="CM1155" s="332">
        <v>0</v>
      </c>
      <c r="CN1155" s="333">
        <v>11.493293172690768</v>
      </c>
      <c r="CO1155" s="333">
        <v>14.4375</v>
      </c>
      <c r="CP1155" s="333">
        <v>16.3825</v>
      </c>
      <c r="CQ1155" s="45"/>
    </row>
    <row r="1156" spans="1:95" x14ac:dyDescent="0.25">
      <c r="A1156" s="174"/>
      <c r="B1156" s="347" t="s">
        <v>41</v>
      </c>
      <c r="C1156" s="360">
        <v>934</v>
      </c>
      <c r="D1156" s="361">
        <v>267</v>
      </c>
      <c r="E1156" s="361">
        <v>586</v>
      </c>
      <c r="F1156" s="361">
        <v>76</v>
      </c>
      <c r="G1156" s="361">
        <v>5</v>
      </c>
      <c r="H1156" s="361">
        <v>0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5</v>
      </c>
      <c r="Y1156" s="370">
        <v>5.3533190578158455E-3</v>
      </c>
      <c r="Z1156" s="363">
        <v>0</v>
      </c>
      <c r="AA1156" s="370">
        <v>0</v>
      </c>
      <c r="AB1156" s="363">
        <v>0</v>
      </c>
      <c r="AC1156" s="370">
        <v>0</v>
      </c>
      <c r="AD1156" s="371">
        <v>11.370524625267672</v>
      </c>
      <c r="AE1156" s="371">
        <v>14.01</v>
      </c>
      <c r="AF1156" s="371">
        <v>16.0825</v>
      </c>
      <c r="AG1156" s="10"/>
      <c r="AH1156" s="363">
        <v>616</v>
      </c>
      <c r="AI1156" s="361">
        <v>185</v>
      </c>
      <c r="AJ1156" s="361">
        <v>333</v>
      </c>
      <c r="AK1156" s="361">
        <v>87</v>
      </c>
      <c r="AL1156" s="361">
        <v>11</v>
      </c>
      <c r="AM1156" s="361">
        <v>0</v>
      </c>
      <c r="AN1156" s="361">
        <v>0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11</v>
      </c>
      <c r="BD1156" s="370">
        <v>1.7857142857142856E-2</v>
      </c>
      <c r="BE1156" s="363">
        <v>0</v>
      </c>
      <c r="BF1156" s="370">
        <v>0</v>
      </c>
      <c r="BG1156" s="363">
        <v>0</v>
      </c>
      <c r="BH1156" s="370">
        <v>0</v>
      </c>
      <c r="BI1156" s="371">
        <v>11.824074675324679</v>
      </c>
      <c r="BJ1156" s="371">
        <v>15.144499999999999</v>
      </c>
      <c r="BK1156" s="371">
        <v>16.967500000000001</v>
      </c>
      <c r="BL1156" s="10"/>
      <c r="BM1156" s="363">
        <v>1550</v>
      </c>
      <c r="BN1156" s="361">
        <v>452</v>
      </c>
      <c r="BO1156" s="361">
        <v>919</v>
      </c>
      <c r="BP1156" s="361">
        <v>163</v>
      </c>
      <c r="BQ1156" s="361">
        <v>16</v>
      </c>
      <c r="BR1156" s="361">
        <v>0</v>
      </c>
      <c r="BS1156" s="361">
        <v>0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16</v>
      </c>
      <c r="CI1156" s="334">
        <v>1.032258064516129E-2</v>
      </c>
      <c r="CJ1156" s="267">
        <v>0</v>
      </c>
      <c r="CK1156" s="334">
        <v>0</v>
      </c>
      <c r="CL1156" s="267">
        <v>0</v>
      </c>
      <c r="CM1156" s="334">
        <v>0</v>
      </c>
      <c r="CN1156" s="335">
        <v>11.550774193548399</v>
      </c>
      <c r="CO1156" s="335">
        <v>14.4735</v>
      </c>
      <c r="CP1156" s="335">
        <v>16.448999999999998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12</v>
      </c>
      <c r="D1159" s="283">
        <v>2</v>
      </c>
      <c r="E1159" s="69">
        <v>8</v>
      </c>
      <c r="F1159" s="69">
        <v>2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12.338333333333333</v>
      </c>
      <c r="AE1159" s="18">
        <v>15.169</v>
      </c>
      <c r="AF1159" s="18" t="s">
        <v>121</v>
      </c>
      <c r="AG1159" s="45"/>
      <c r="AH1159" s="76">
        <v>10</v>
      </c>
      <c r="AI1159" s="283">
        <v>0</v>
      </c>
      <c r="AJ1159" s="69">
        <v>8</v>
      </c>
      <c r="AK1159" s="69">
        <v>1</v>
      </c>
      <c r="AL1159" s="69">
        <v>1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</v>
      </c>
      <c r="BD1159" s="23">
        <v>0.1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13.984999999999999</v>
      </c>
      <c r="BJ1159" s="18">
        <v>19.785999999999998</v>
      </c>
      <c r="BK1159" s="18" t="s">
        <v>121</v>
      </c>
      <c r="BL1159" s="45"/>
      <c r="BM1159" s="76">
        <v>22</v>
      </c>
      <c r="BN1159" s="292">
        <v>2</v>
      </c>
      <c r="BO1159" s="144">
        <v>16</v>
      </c>
      <c r="BP1159" s="144">
        <v>3</v>
      </c>
      <c r="BQ1159" s="144">
        <v>1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</v>
      </c>
      <c r="CI1159" s="23">
        <v>4.5454545454545456E-2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13.086818181818183</v>
      </c>
      <c r="CO1159" s="18">
        <v>15.459000000000001</v>
      </c>
      <c r="CP1159" s="18">
        <v>22.065999999999992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4</v>
      </c>
      <c r="D1160" s="286">
        <v>0</v>
      </c>
      <c r="E1160" s="100">
        <v>3</v>
      </c>
      <c r="F1160" s="100">
        <v>1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14.407499999999999</v>
      </c>
      <c r="AE1160" s="20" t="s">
        <v>121</v>
      </c>
      <c r="AF1160" s="20" t="s">
        <v>121</v>
      </c>
      <c r="AG1160" s="45"/>
      <c r="AH1160" s="77">
        <v>3</v>
      </c>
      <c r="AI1160" s="286">
        <v>0</v>
      </c>
      <c r="AJ1160" s="100">
        <v>2</v>
      </c>
      <c r="AK1160" s="100">
        <v>1</v>
      </c>
      <c r="AL1160" s="100">
        <v>0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0</v>
      </c>
      <c r="BD1160" s="24">
        <v>0</v>
      </c>
      <c r="BE1160" s="80">
        <v>0</v>
      </c>
      <c r="BF1160" s="24">
        <v>0</v>
      </c>
      <c r="BG1160" s="80">
        <v>0</v>
      </c>
      <c r="BH1160" s="24">
        <v>0</v>
      </c>
      <c r="BI1160" s="20">
        <v>13.426666666666668</v>
      </c>
      <c r="BJ1160" s="20" t="s">
        <v>121</v>
      </c>
      <c r="BK1160" s="20" t="s">
        <v>121</v>
      </c>
      <c r="BL1160" s="45"/>
      <c r="BM1160" s="77">
        <v>7</v>
      </c>
      <c r="BN1160" s="184">
        <v>0</v>
      </c>
      <c r="BO1160" s="5">
        <v>5</v>
      </c>
      <c r="BP1160" s="5">
        <v>2</v>
      </c>
      <c r="BQ1160" s="5">
        <v>0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0</v>
      </c>
      <c r="CI1160" s="24">
        <v>0</v>
      </c>
      <c r="CJ1160" s="80">
        <v>0</v>
      </c>
      <c r="CK1160" s="24">
        <v>0</v>
      </c>
      <c r="CL1160" s="80">
        <v>0</v>
      </c>
      <c r="CM1160" s="24">
        <v>0</v>
      </c>
      <c r="CN1160" s="20">
        <v>13.987142857142857</v>
      </c>
      <c r="CO1160" s="20">
        <v>16.641999999999999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6</v>
      </c>
      <c r="D1161" s="286">
        <v>0</v>
      </c>
      <c r="E1161" s="100">
        <v>1</v>
      </c>
      <c r="F1161" s="100">
        <v>5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>
        <v>0</v>
      </c>
      <c r="Z1161" s="80">
        <v>0</v>
      </c>
      <c r="AA1161" s="24">
        <v>0</v>
      </c>
      <c r="AB1161" s="80">
        <v>0</v>
      </c>
      <c r="AC1161" s="24">
        <v>0</v>
      </c>
      <c r="AD1161" s="20">
        <v>15.486666666666666</v>
      </c>
      <c r="AE1161" s="20">
        <v>16.435500000000001</v>
      </c>
      <c r="AF1161" s="20" t="s">
        <v>121</v>
      </c>
      <c r="AG1161" s="45"/>
      <c r="AH1161" s="77">
        <v>2</v>
      </c>
      <c r="AI1161" s="286">
        <v>0</v>
      </c>
      <c r="AJ1161" s="100">
        <v>2</v>
      </c>
      <c r="AK1161" s="100">
        <v>0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12.649999999999999</v>
      </c>
      <c r="BJ1161" s="20" t="s">
        <v>121</v>
      </c>
      <c r="BK1161" s="20" t="s">
        <v>121</v>
      </c>
      <c r="BL1161" s="45"/>
      <c r="BM1161" s="77">
        <v>8</v>
      </c>
      <c r="BN1161" s="184">
        <v>0</v>
      </c>
      <c r="BO1161" s="5">
        <v>3</v>
      </c>
      <c r="BP1161" s="5">
        <v>5</v>
      </c>
      <c r="BQ1161" s="5">
        <v>0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0</v>
      </c>
      <c r="CI1161" s="24">
        <v>0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14.7775</v>
      </c>
      <c r="CO1161" s="20">
        <v>16.4085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8</v>
      </c>
      <c r="D1162" s="286">
        <v>2</v>
      </c>
      <c r="E1162" s="100">
        <v>2</v>
      </c>
      <c r="F1162" s="100">
        <v>4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13.88125</v>
      </c>
      <c r="AE1162" s="20">
        <v>17.781499999999998</v>
      </c>
      <c r="AF1162" s="20" t="s">
        <v>121</v>
      </c>
      <c r="AG1162" s="45"/>
      <c r="AH1162" s="77">
        <v>2</v>
      </c>
      <c r="AI1162" s="286">
        <v>0</v>
      </c>
      <c r="AJ1162" s="100">
        <v>2</v>
      </c>
      <c r="AK1162" s="100">
        <v>0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>
        <v>0</v>
      </c>
      <c r="BE1162" s="80">
        <v>0</v>
      </c>
      <c r="BF1162" s="24">
        <v>0</v>
      </c>
      <c r="BG1162" s="80">
        <v>0</v>
      </c>
      <c r="BH1162" s="24">
        <v>0</v>
      </c>
      <c r="BI1162" s="20">
        <v>12.625</v>
      </c>
      <c r="BJ1162" s="20" t="s">
        <v>121</v>
      </c>
      <c r="BK1162" s="20" t="s">
        <v>121</v>
      </c>
      <c r="BL1162" s="45"/>
      <c r="BM1162" s="77">
        <v>10</v>
      </c>
      <c r="BN1162" s="184">
        <v>2</v>
      </c>
      <c r="BO1162" s="5">
        <v>4</v>
      </c>
      <c r="BP1162" s="5">
        <v>4</v>
      </c>
      <c r="BQ1162" s="5">
        <v>0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0</v>
      </c>
      <c r="CI1162" s="24">
        <v>0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13.63</v>
      </c>
      <c r="CO1162" s="20">
        <v>17.208499999999997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3</v>
      </c>
      <c r="D1163" s="286">
        <v>0</v>
      </c>
      <c r="E1163" s="100">
        <v>3</v>
      </c>
      <c r="F1163" s="100">
        <v>0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>
        <v>0</v>
      </c>
      <c r="Z1163" s="80">
        <v>0</v>
      </c>
      <c r="AA1163" s="24">
        <v>0</v>
      </c>
      <c r="AB1163" s="80">
        <v>0</v>
      </c>
      <c r="AC1163" s="24">
        <v>0</v>
      </c>
      <c r="AD1163" s="20">
        <v>12.566666666666668</v>
      </c>
      <c r="AE1163" s="20" t="s">
        <v>121</v>
      </c>
      <c r="AF1163" s="20" t="s">
        <v>121</v>
      </c>
      <c r="AG1163" s="45"/>
      <c r="AH1163" s="77">
        <v>3</v>
      </c>
      <c r="AI1163" s="286">
        <v>0</v>
      </c>
      <c r="AJ1163" s="100">
        <v>3</v>
      </c>
      <c r="AK1163" s="100">
        <v>0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>
        <v>0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11.963333333333333</v>
      </c>
      <c r="BJ1163" s="20" t="s">
        <v>121</v>
      </c>
      <c r="BK1163" s="20" t="s">
        <v>121</v>
      </c>
      <c r="BL1163" s="45"/>
      <c r="BM1163" s="77">
        <v>6</v>
      </c>
      <c r="BN1163" s="184">
        <v>0</v>
      </c>
      <c r="BO1163" s="5">
        <v>6</v>
      </c>
      <c r="BP1163" s="5">
        <v>0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>
        <v>0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12.265000000000001</v>
      </c>
      <c r="CO1163" s="20">
        <v>13.093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8</v>
      </c>
      <c r="D1164" s="286">
        <v>0</v>
      </c>
      <c r="E1164" s="100">
        <v>6</v>
      </c>
      <c r="F1164" s="100">
        <v>2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14.758749999999999</v>
      </c>
      <c r="AE1164" s="20">
        <v>15.7135</v>
      </c>
      <c r="AF1164" s="20" t="s">
        <v>121</v>
      </c>
      <c r="AG1164" s="45"/>
      <c r="AH1164" s="77">
        <v>11</v>
      </c>
      <c r="AI1164" s="286">
        <v>0</v>
      </c>
      <c r="AJ1164" s="100">
        <v>8</v>
      </c>
      <c r="AK1164" s="100">
        <v>3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14.319999999999999</v>
      </c>
      <c r="BJ1164" s="20">
        <v>15.899999999999999</v>
      </c>
      <c r="BK1164" s="20" t="s">
        <v>121</v>
      </c>
      <c r="BL1164" s="45"/>
      <c r="BM1164" s="77">
        <v>19</v>
      </c>
      <c r="BN1164" s="184">
        <v>0</v>
      </c>
      <c r="BO1164" s="5">
        <v>14</v>
      </c>
      <c r="BP1164" s="5">
        <v>5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14.504736842105265</v>
      </c>
      <c r="CO1164" s="20">
        <v>15.66</v>
      </c>
      <c r="CP1164" s="20">
        <v>16.86</v>
      </c>
      <c r="CQ1164" s="45"/>
    </row>
    <row r="1165" spans="1:95" x14ac:dyDescent="0.25">
      <c r="A1165" s="174">
        <v>4</v>
      </c>
      <c r="B1165" s="274">
        <v>0.25</v>
      </c>
      <c r="C1165" s="77">
        <v>16</v>
      </c>
      <c r="D1165" s="286">
        <v>5</v>
      </c>
      <c r="E1165" s="100">
        <v>9</v>
      </c>
      <c r="F1165" s="100">
        <v>2</v>
      </c>
      <c r="G1165" s="100">
        <v>0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0</v>
      </c>
      <c r="Y1165" s="24">
        <v>0</v>
      </c>
      <c r="Z1165" s="80">
        <v>0</v>
      </c>
      <c r="AA1165" s="24">
        <v>0</v>
      </c>
      <c r="AB1165" s="80">
        <v>0</v>
      </c>
      <c r="AC1165" s="24">
        <v>0</v>
      </c>
      <c r="AD1165" s="20">
        <v>11.205625000000001</v>
      </c>
      <c r="AE1165" s="20">
        <v>13.942499999999999</v>
      </c>
      <c r="AF1165" s="20" t="s">
        <v>121</v>
      </c>
      <c r="AG1165" s="45"/>
      <c r="AH1165" s="77">
        <v>23</v>
      </c>
      <c r="AI1165" s="286">
        <v>2</v>
      </c>
      <c r="AJ1165" s="100">
        <v>11</v>
      </c>
      <c r="AK1165" s="100">
        <v>8</v>
      </c>
      <c r="AL1165" s="100">
        <v>2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2</v>
      </c>
      <c r="BD1165" s="24">
        <v>8.6956521739130432E-2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14.929565217391303</v>
      </c>
      <c r="BJ1165" s="20">
        <v>19.827999999999999</v>
      </c>
      <c r="BK1165" s="20">
        <v>20.631999999999998</v>
      </c>
      <c r="BL1165" s="45"/>
      <c r="BM1165" s="77">
        <v>39</v>
      </c>
      <c r="BN1165" s="184">
        <v>7</v>
      </c>
      <c r="BO1165" s="5">
        <v>20</v>
      </c>
      <c r="BP1165" s="5">
        <v>10</v>
      </c>
      <c r="BQ1165" s="5">
        <v>2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</v>
      </c>
      <c r="CI1165" s="24">
        <v>5.128205128205128E-2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13.401794871794872</v>
      </c>
      <c r="CO1165" s="20">
        <v>18.7</v>
      </c>
      <c r="CP1165" s="20">
        <v>20.12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13</v>
      </c>
      <c r="D1166" s="286">
        <v>0</v>
      </c>
      <c r="E1166" s="100">
        <v>12</v>
      </c>
      <c r="F1166" s="100">
        <v>1</v>
      </c>
      <c r="G1166" s="100">
        <v>0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0</v>
      </c>
      <c r="Y1166" s="24">
        <v>0</v>
      </c>
      <c r="Z1166" s="80">
        <v>0</v>
      </c>
      <c r="AA1166" s="24">
        <v>0</v>
      </c>
      <c r="AB1166" s="80">
        <v>0</v>
      </c>
      <c r="AC1166" s="24">
        <v>0</v>
      </c>
      <c r="AD1166" s="20">
        <v>12.401538461538461</v>
      </c>
      <c r="AE1166" s="20">
        <v>12.593</v>
      </c>
      <c r="AF1166" s="20" t="s">
        <v>121</v>
      </c>
      <c r="AG1166" s="45"/>
      <c r="AH1166" s="77">
        <v>31</v>
      </c>
      <c r="AI1166" s="286">
        <v>1</v>
      </c>
      <c r="AJ1166" s="100">
        <v>18</v>
      </c>
      <c r="AK1166" s="100">
        <v>12</v>
      </c>
      <c r="AL1166" s="100">
        <v>0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0</v>
      </c>
      <c r="BD1166" s="24">
        <v>0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14.469354838709673</v>
      </c>
      <c r="BJ1166" s="20">
        <v>16.354000000000003</v>
      </c>
      <c r="BK1166" s="20">
        <v>17.475999999999996</v>
      </c>
      <c r="BL1166" s="45"/>
      <c r="BM1166" s="77">
        <v>44</v>
      </c>
      <c r="BN1166" s="184">
        <v>1</v>
      </c>
      <c r="BO1166" s="5">
        <v>30</v>
      </c>
      <c r="BP1166" s="5">
        <v>13</v>
      </c>
      <c r="BQ1166" s="5">
        <v>0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0</v>
      </c>
      <c r="CI1166" s="24">
        <v>0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13.858409090909085</v>
      </c>
      <c r="CO1166" s="20">
        <v>15.7</v>
      </c>
      <c r="CP1166" s="20">
        <v>16.549999999999997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36</v>
      </c>
      <c r="D1167" s="286">
        <v>7</v>
      </c>
      <c r="E1167" s="100">
        <v>25</v>
      </c>
      <c r="F1167" s="100">
        <v>3</v>
      </c>
      <c r="G1167" s="100">
        <v>1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</v>
      </c>
      <c r="Y1167" s="24">
        <v>2.7777777777777776E-2</v>
      </c>
      <c r="Z1167" s="80">
        <v>0</v>
      </c>
      <c r="AA1167" s="24">
        <v>0</v>
      </c>
      <c r="AB1167" s="80">
        <v>0</v>
      </c>
      <c r="AC1167" s="24">
        <v>0</v>
      </c>
      <c r="AD1167" s="20">
        <v>12.187777777777773</v>
      </c>
      <c r="AE1167" s="20">
        <v>13.885</v>
      </c>
      <c r="AF1167" s="20">
        <v>19.262</v>
      </c>
      <c r="AG1167" s="45"/>
      <c r="AH1167" s="77">
        <v>40</v>
      </c>
      <c r="AI1167" s="286">
        <v>3</v>
      </c>
      <c r="AJ1167" s="100">
        <v>29</v>
      </c>
      <c r="AK1167" s="100">
        <v>8</v>
      </c>
      <c r="AL1167" s="100">
        <v>0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0</v>
      </c>
      <c r="BD1167" s="24">
        <v>0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13.17625</v>
      </c>
      <c r="BJ1167" s="20">
        <v>15.2425</v>
      </c>
      <c r="BK1167" s="20">
        <v>17.672499999999992</v>
      </c>
      <c r="BL1167" s="45"/>
      <c r="BM1167" s="77">
        <v>76</v>
      </c>
      <c r="BN1167" s="184">
        <v>10</v>
      </c>
      <c r="BO1167" s="5">
        <v>54</v>
      </c>
      <c r="BP1167" s="5">
        <v>11</v>
      </c>
      <c r="BQ1167" s="5">
        <v>1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</v>
      </c>
      <c r="CI1167" s="24">
        <v>1.3157894736842105E-2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12.708026315789485</v>
      </c>
      <c r="CO1167" s="20">
        <v>15.2</v>
      </c>
      <c r="CP1167" s="20">
        <v>17.943999999999988</v>
      </c>
      <c r="CQ1167" s="45"/>
    </row>
    <row r="1168" spans="1:95" x14ac:dyDescent="0.25">
      <c r="A1168" s="174">
        <v>4</v>
      </c>
      <c r="B1168" s="274">
        <v>0.375</v>
      </c>
      <c r="C1168" s="77">
        <v>48</v>
      </c>
      <c r="D1168" s="286">
        <v>17</v>
      </c>
      <c r="E1168" s="100">
        <v>30</v>
      </c>
      <c r="F1168" s="100">
        <v>1</v>
      </c>
      <c r="G1168" s="100">
        <v>0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0</v>
      </c>
      <c r="Y1168" s="24">
        <v>0</v>
      </c>
      <c r="Z1168" s="80">
        <v>0</v>
      </c>
      <c r="AA1168" s="24">
        <v>0</v>
      </c>
      <c r="AB1168" s="80">
        <v>0</v>
      </c>
      <c r="AC1168" s="24">
        <v>0</v>
      </c>
      <c r="AD1168" s="20">
        <v>10.842499999999999</v>
      </c>
      <c r="AE1168" s="20">
        <v>13.222</v>
      </c>
      <c r="AF1168" s="20">
        <v>14.074</v>
      </c>
      <c r="AG1168" s="45"/>
      <c r="AH1168" s="77">
        <v>26</v>
      </c>
      <c r="AI1168" s="286">
        <v>5</v>
      </c>
      <c r="AJ1168" s="100">
        <v>16</v>
      </c>
      <c r="AK1168" s="100">
        <v>5</v>
      </c>
      <c r="AL1168" s="100">
        <v>0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0</v>
      </c>
      <c r="BD1168" s="24">
        <v>0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12.303461538461541</v>
      </c>
      <c r="BJ1168" s="20">
        <v>16.124500000000001</v>
      </c>
      <c r="BK1168" s="20">
        <v>18.369999999999997</v>
      </c>
      <c r="BL1168" s="45"/>
      <c r="BM1168" s="77">
        <v>74</v>
      </c>
      <c r="BN1168" s="184">
        <v>22</v>
      </c>
      <c r="BO1168" s="5">
        <v>46</v>
      </c>
      <c r="BP1168" s="5">
        <v>6</v>
      </c>
      <c r="BQ1168" s="5">
        <v>0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0</v>
      </c>
      <c r="CI1168" s="24">
        <v>0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11.355810810810812</v>
      </c>
      <c r="CO1168" s="20">
        <v>13.610000000000001</v>
      </c>
      <c r="CP1168" s="20">
        <v>16.16</v>
      </c>
      <c r="CQ1168" s="45"/>
    </row>
    <row r="1169" spans="1:95" x14ac:dyDescent="0.25">
      <c r="A1169" s="174">
        <v>4</v>
      </c>
      <c r="B1169" s="274">
        <v>0.41666700000000001</v>
      </c>
      <c r="C1169" s="77">
        <v>41</v>
      </c>
      <c r="D1169" s="286">
        <v>11</v>
      </c>
      <c r="E1169" s="100">
        <v>26</v>
      </c>
      <c r="F1169" s="100">
        <v>4</v>
      </c>
      <c r="G1169" s="100">
        <v>0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0</v>
      </c>
      <c r="Y1169" s="24">
        <v>0</v>
      </c>
      <c r="Z1169" s="80">
        <v>0</v>
      </c>
      <c r="AA1169" s="24">
        <v>0</v>
      </c>
      <c r="AB1169" s="80">
        <v>0</v>
      </c>
      <c r="AC1169" s="24">
        <v>0</v>
      </c>
      <c r="AD1169" s="20">
        <v>11.745365853658535</v>
      </c>
      <c r="AE1169" s="20">
        <v>14.704000000000001</v>
      </c>
      <c r="AF1169" s="20">
        <v>16.724999999999998</v>
      </c>
      <c r="AG1169" s="45"/>
      <c r="AH1169" s="77">
        <v>28</v>
      </c>
      <c r="AI1169" s="286">
        <v>9</v>
      </c>
      <c r="AJ1169" s="100">
        <v>16</v>
      </c>
      <c r="AK1169" s="100">
        <v>3</v>
      </c>
      <c r="AL1169" s="100">
        <v>0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0</v>
      </c>
      <c r="BD1169" s="24">
        <v>0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10.994642857142853</v>
      </c>
      <c r="BJ1169" s="20">
        <v>13.577999999999998</v>
      </c>
      <c r="BK1169" s="20">
        <v>15.801499999999997</v>
      </c>
      <c r="BL1169" s="45"/>
      <c r="BM1169" s="77">
        <v>69</v>
      </c>
      <c r="BN1169" s="184">
        <v>20</v>
      </c>
      <c r="BO1169" s="5">
        <v>42</v>
      </c>
      <c r="BP1169" s="5">
        <v>7</v>
      </c>
      <c r="BQ1169" s="5">
        <v>0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0</v>
      </c>
      <c r="CI1169" s="24">
        <v>0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11.440724637681162</v>
      </c>
      <c r="CO1169" s="20">
        <v>14.605</v>
      </c>
      <c r="CP1169" s="20">
        <v>16.09</v>
      </c>
      <c r="CQ1169" s="45"/>
    </row>
    <row r="1170" spans="1:95" x14ac:dyDescent="0.25">
      <c r="A1170" s="174">
        <v>4</v>
      </c>
      <c r="B1170" s="274">
        <v>0.45833299999999999</v>
      </c>
      <c r="C1170" s="77">
        <v>56</v>
      </c>
      <c r="D1170" s="286">
        <v>5</v>
      </c>
      <c r="E1170" s="100">
        <v>46</v>
      </c>
      <c r="F1170" s="100">
        <v>4</v>
      </c>
      <c r="G1170" s="100">
        <v>1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</v>
      </c>
      <c r="Y1170" s="24">
        <v>1.7857142857142856E-2</v>
      </c>
      <c r="Z1170" s="80">
        <v>0</v>
      </c>
      <c r="AA1170" s="24">
        <v>0</v>
      </c>
      <c r="AB1170" s="80">
        <v>0</v>
      </c>
      <c r="AC1170" s="24">
        <v>0</v>
      </c>
      <c r="AD1170" s="20">
        <v>12.714821428571426</v>
      </c>
      <c r="AE1170" s="20">
        <v>14.765000000000001</v>
      </c>
      <c r="AF1170" s="20">
        <v>15.872499999999999</v>
      </c>
      <c r="AG1170" s="45"/>
      <c r="AH1170" s="77">
        <v>21</v>
      </c>
      <c r="AI1170" s="286">
        <v>4</v>
      </c>
      <c r="AJ1170" s="100">
        <v>14</v>
      </c>
      <c r="AK1170" s="100">
        <v>2</v>
      </c>
      <c r="AL1170" s="100">
        <v>1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</v>
      </c>
      <c r="BD1170" s="24">
        <v>4.7619047619047616E-2</v>
      </c>
      <c r="BE1170" s="80">
        <v>0</v>
      </c>
      <c r="BF1170" s="24">
        <v>0</v>
      </c>
      <c r="BG1170" s="80">
        <v>0</v>
      </c>
      <c r="BH1170" s="24">
        <v>0</v>
      </c>
      <c r="BI1170" s="20">
        <v>12.39</v>
      </c>
      <c r="BJ1170" s="20">
        <v>15.177</v>
      </c>
      <c r="BK1170" s="20">
        <v>20.482999999999993</v>
      </c>
      <c r="BL1170" s="45"/>
      <c r="BM1170" s="77">
        <v>77</v>
      </c>
      <c r="BN1170" s="184">
        <v>9</v>
      </c>
      <c r="BO1170" s="5">
        <v>60</v>
      </c>
      <c r="BP1170" s="5">
        <v>6</v>
      </c>
      <c r="BQ1170" s="5">
        <v>2</v>
      </c>
      <c r="BR1170" s="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2</v>
      </c>
      <c r="CI1170" s="24">
        <v>2.5974025974025976E-2</v>
      </c>
      <c r="CJ1170" s="80">
        <v>0</v>
      </c>
      <c r="CK1170" s="24">
        <v>0</v>
      </c>
      <c r="CL1170" s="80">
        <v>0</v>
      </c>
      <c r="CM1170" s="24">
        <v>0</v>
      </c>
      <c r="CN1170" s="20">
        <v>12.626233766233767</v>
      </c>
      <c r="CO1170" s="20">
        <v>14.82</v>
      </c>
      <c r="CP1170" s="20">
        <v>16.110999999999997</v>
      </c>
      <c r="CQ1170" s="45"/>
    </row>
    <row r="1171" spans="1:95" x14ac:dyDescent="0.25">
      <c r="A1171" s="174">
        <v>4</v>
      </c>
      <c r="B1171" s="274">
        <v>0.5</v>
      </c>
      <c r="C1171" s="77">
        <v>32</v>
      </c>
      <c r="D1171" s="286">
        <v>13</v>
      </c>
      <c r="E1171" s="100">
        <v>16</v>
      </c>
      <c r="F1171" s="100">
        <v>3</v>
      </c>
      <c r="G1171" s="100">
        <v>0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0</v>
      </c>
      <c r="Y1171" s="24">
        <v>0</v>
      </c>
      <c r="Z1171" s="80">
        <v>0</v>
      </c>
      <c r="AA1171" s="24">
        <v>0</v>
      </c>
      <c r="AB1171" s="80">
        <v>0</v>
      </c>
      <c r="AC1171" s="24">
        <v>0</v>
      </c>
      <c r="AD1171" s="20">
        <v>11.167499999999999</v>
      </c>
      <c r="AE1171" s="20">
        <v>14.493</v>
      </c>
      <c r="AF1171" s="20">
        <v>16.560499999999998</v>
      </c>
      <c r="AG1171" s="45"/>
      <c r="AH1171" s="77">
        <v>21</v>
      </c>
      <c r="AI1171" s="286">
        <v>6</v>
      </c>
      <c r="AJ1171" s="100">
        <v>14</v>
      </c>
      <c r="AK1171" s="100">
        <v>1</v>
      </c>
      <c r="AL1171" s="100">
        <v>0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0</v>
      </c>
      <c r="BD1171" s="24">
        <v>0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11.630476190476188</v>
      </c>
      <c r="BJ1171" s="20">
        <v>14.032</v>
      </c>
      <c r="BK1171" s="20">
        <v>17.776999999999994</v>
      </c>
      <c r="BL1171" s="45"/>
      <c r="BM1171" s="77">
        <v>53</v>
      </c>
      <c r="BN1171" s="184">
        <v>19</v>
      </c>
      <c r="BO1171" s="5">
        <v>30</v>
      </c>
      <c r="BP1171" s="5">
        <v>4</v>
      </c>
      <c r="BQ1171" s="5">
        <v>0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0</v>
      </c>
      <c r="CI1171" s="24">
        <v>0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11.350943396226421</v>
      </c>
      <c r="CO1171" s="20">
        <v>14.184999999999999</v>
      </c>
      <c r="CP1171" s="20">
        <v>16.538999999999998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35</v>
      </c>
      <c r="D1172" s="286">
        <v>11</v>
      </c>
      <c r="E1172" s="100">
        <v>18</v>
      </c>
      <c r="F1172" s="100">
        <v>6</v>
      </c>
      <c r="G1172" s="100">
        <v>0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0</v>
      </c>
      <c r="Y1172" s="24">
        <v>0</v>
      </c>
      <c r="Z1172" s="80">
        <v>0</v>
      </c>
      <c r="AA1172" s="24">
        <v>0</v>
      </c>
      <c r="AB1172" s="80">
        <v>0</v>
      </c>
      <c r="AC1172" s="24">
        <v>0</v>
      </c>
      <c r="AD1172" s="20">
        <v>11.527999999999999</v>
      </c>
      <c r="AE1172" s="20">
        <v>15.106</v>
      </c>
      <c r="AF1172" s="20">
        <v>16.211999999999989</v>
      </c>
      <c r="AG1172" s="45"/>
      <c r="AH1172" s="77">
        <v>23</v>
      </c>
      <c r="AI1172" s="286">
        <v>1</v>
      </c>
      <c r="AJ1172" s="100">
        <v>21</v>
      </c>
      <c r="AK1172" s="100">
        <v>1</v>
      </c>
      <c r="AL1172" s="100">
        <v>0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0</v>
      </c>
      <c r="BD1172" s="24">
        <v>0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12.52565217391304</v>
      </c>
      <c r="BJ1172" s="20">
        <v>14.059999999999999</v>
      </c>
      <c r="BK1172" s="20">
        <v>15.143999999999998</v>
      </c>
      <c r="BL1172" s="45"/>
      <c r="BM1172" s="77">
        <v>58</v>
      </c>
      <c r="BN1172" s="184">
        <v>12</v>
      </c>
      <c r="BO1172" s="5">
        <v>39</v>
      </c>
      <c r="BP1172" s="5">
        <v>7</v>
      </c>
      <c r="BQ1172" s="5">
        <v>0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0</v>
      </c>
      <c r="CI1172" s="24">
        <v>0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11.923620689655175</v>
      </c>
      <c r="CO1172" s="20">
        <v>14.6775</v>
      </c>
      <c r="CP1172" s="20">
        <v>15.49</v>
      </c>
      <c r="CQ1172" s="45"/>
    </row>
    <row r="1173" spans="1:95" x14ac:dyDescent="0.25">
      <c r="A1173" s="174">
        <v>4</v>
      </c>
      <c r="B1173" s="274">
        <v>0.58333299999999999</v>
      </c>
      <c r="C1173" s="77">
        <v>47</v>
      </c>
      <c r="D1173" s="286">
        <v>4</v>
      </c>
      <c r="E1173" s="100">
        <v>34</v>
      </c>
      <c r="F1173" s="100">
        <v>9</v>
      </c>
      <c r="G1173" s="100">
        <v>0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0</v>
      </c>
      <c r="Y1173" s="24">
        <v>0</v>
      </c>
      <c r="Z1173" s="80">
        <v>0</v>
      </c>
      <c r="AA1173" s="24">
        <v>0</v>
      </c>
      <c r="AB1173" s="80">
        <v>0</v>
      </c>
      <c r="AC1173" s="24">
        <v>0</v>
      </c>
      <c r="AD1173" s="20">
        <v>12.551489361702126</v>
      </c>
      <c r="AE1173" s="20">
        <v>15.415999999999999</v>
      </c>
      <c r="AF1173" s="20">
        <v>17.207999999999998</v>
      </c>
      <c r="AG1173" s="45"/>
      <c r="AH1173" s="77">
        <v>17</v>
      </c>
      <c r="AI1173" s="286">
        <v>1</v>
      </c>
      <c r="AJ1173" s="100">
        <v>15</v>
      </c>
      <c r="AK1173" s="100">
        <v>1</v>
      </c>
      <c r="AL1173" s="100">
        <v>0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0</v>
      </c>
      <c r="BD1173" s="24">
        <v>0</v>
      </c>
      <c r="BE1173" s="80">
        <v>0</v>
      </c>
      <c r="BF1173" s="24">
        <v>0</v>
      </c>
      <c r="BG1173" s="80">
        <v>0</v>
      </c>
      <c r="BH1173" s="24">
        <v>0</v>
      </c>
      <c r="BI1173" s="20">
        <v>11.968235294117649</v>
      </c>
      <c r="BJ1173" s="20">
        <v>14.815999999999999</v>
      </c>
      <c r="BK1173" s="20" t="s">
        <v>121</v>
      </c>
      <c r="BL1173" s="45"/>
      <c r="BM1173" s="77">
        <v>64</v>
      </c>
      <c r="BN1173" s="184">
        <v>5</v>
      </c>
      <c r="BO1173" s="5">
        <v>49</v>
      </c>
      <c r="BP1173" s="5">
        <v>10</v>
      </c>
      <c r="BQ1173" s="5">
        <v>0</v>
      </c>
      <c r="BR1173" s="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0</v>
      </c>
      <c r="CI1173" s="24">
        <v>0</v>
      </c>
      <c r="CJ1173" s="80">
        <v>0</v>
      </c>
      <c r="CK1173" s="24">
        <v>0</v>
      </c>
      <c r="CL1173" s="80">
        <v>0</v>
      </c>
      <c r="CM1173" s="24">
        <v>0</v>
      </c>
      <c r="CN1173" s="20">
        <v>12.396562500000002</v>
      </c>
      <c r="CO1173" s="20">
        <v>15.147500000000001</v>
      </c>
      <c r="CP1173" s="20">
        <v>17.310000000000002</v>
      </c>
      <c r="CQ1173" s="45"/>
    </row>
    <row r="1174" spans="1:95" x14ac:dyDescent="0.25">
      <c r="A1174" s="174">
        <v>4</v>
      </c>
      <c r="B1174" s="274">
        <v>0.625</v>
      </c>
      <c r="C1174" s="77">
        <v>46</v>
      </c>
      <c r="D1174" s="286">
        <v>4</v>
      </c>
      <c r="E1174" s="100">
        <v>39</v>
      </c>
      <c r="F1174" s="100">
        <v>3</v>
      </c>
      <c r="G1174" s="100">
        <v>0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0</v>
      </c>
      <c r="Y1174" s="24">
        <v>0</v>
      </c>
      <c r="Z1174" s="80">
        <v>0</v>
      </c>
      <c r="AA1174" s="24">
        <v>0</v>
      </c>
      <c r="AB1174" s="80">
        <v>0</v>
      </c>
      <c r="AC1174" s="24">
        <v>0</v>
      </c>
      <c r="AD1174" s="20">
        <v>12.087173913043477</v>
      </c>
      <c r="AE1174" s="20">
        <v>14.058</v>
      </c>
      <c r="AF1174" s="20">
        <v>15.510999999999999</v>
      </c>
      <c r="AG1174" s="45"/>
      <c r="AH1174" s="77">
        <v>22</v>
      </c>
      <c r="AI1174" s="286">
        <v>2</v>
      </c>
      <c r="AJ1174" s="100">
        <v>14</v>
      </c>
      <c r="AK1174" s="100">
        <v>5</v>
      </c>
      <c r="AL1174" s="100">
        <v>1</v>
      </c>
      <c r="AM1174" s="100">
        <v>0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</v>
      </c>
      <c r="BD1174" s="24">
        <v>4.5454545454545456E-2</v>
      </c>
      <c r="BE1174" s="80">
        <v>0</v>
      </c>
      <c r="BF1174" s="24">
        <v>0</v>
      </c>
      <c r="BG1174" s="80">
        <v>0</v>
      </c>
      <c r="BH1174" s="24">
        <v>0</v>
      </c>
      <c r="BI1174" s="20">
        <v>13.181818181818187</v>
      </c>
      <c r="BJ1174" s="20">
        <v>18.388500000000001</v>
      </c>
      <c r="BK1174" s="20">
        <v>20.005999999999997</v>
      </c>
      <c r="BL1174" s="45"/>
      <c r="BM1174" s="77">
        <v>68</v>
      </c>
      <c r="BN1174" s="184">
        <v>6</v>
      </c>
      <c r="BO1174" s="5">
        <v>53</v>
      </c>
      <c r="BP1174" s="5">
        <v>8</v>
      </c>
      <c r="BQ1174" s="5">
        <v>1</v>
      </c>
      <c r="BR1174" s="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</v>
      </c>
      <c r="CI1174" s="24">
        <v>1.4705882352941176E-2</v>
      </c>
      <c r="CJ1174" s="80">
        <v>0</v>
      </c>
      <c r="CK1174" s="24">
        <v>0</v>
      </c>
      <c r="CL1174" s="80">
        <v>0</v>
      </c>
      <c r="CM1174" s="24">
        <v>0</v>
      </c>
      <c r="CN1174" s="20">
        <v>12.441323529411763</v>
      </c>
      <c r="CO1174" s="20">
        <v>14.805</v>
      </c>
      <c r="CP1174" s="20">
        <v>18.388499999999997</v>
      </c>
      <c r="CQ1174" s="45"/>
    </row>
    <row r="1175" spans="1:95" x14ac:dyDescent="0.25">
      <c r="A1175" s="174">
        <v>4</v>
      </c>
      <c r="B1175" s="274">
        <v>0.66666700000000001</v>
      </c>
      <c r="C1175" s="77">
        <v>46</v>
      </c>
      <c r="D1175" s="286">
        <v>4</v>
      </c>
      <c r="E1175" s="100">
        <v>33</v>
      </c>
      <c r="F1175" s="100">
        <v>9</v>
      </c>
      <c r="G1175" s="100">
        <v>0</v>
      </c>
      <c r="H1175" s="100">
        <v>0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0</v>
      </c>
      <c r="Y1175" s="24">
        <v>0</v>
      </c>
      <c r="Z1175" s="80">
        <v>0</v>
      </c>
      <c r="AA1175" s="24">
        <v>0</v>
      </c>
      <c r="AB1175" s="80">
        <v>0</v>
      </c>
      <c r="AC1175" s="24">
        <v>0</v>
      </c>
      <c r="AD1175" s="20">
        <v>12.811086956521738</v>
      </c>
      <c r="AE1175" s="20">
        <v>15.81</v>
      </c>
      <c r="AF1175" s="20">
        <v>17.4955</v>
      </c>
      <c r="AG1175" s="45"/>
      <c r="AH1175" s="77">
        <v>15</v>
      </c>
      <c r="AI1175" s="286">
        <v>2</v>
      </c>
      <c r="AJ1175" s="100">
        <v>11</v>
      </c>
      <c r="AK1175" s="100">
        <v>2</v>
      </c>
      <c r="AL1175" s="100">
        <v>0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0</v>
      </c>
      <c r="BD1175" s="24">
        <v>0</v>
      </c>
      <c r="BE1175" s="80">
        <v>0</v>
      </c>
      <c r="BF1175" s="24">
        <v>0</v>
      </c>
      <c r="BG1175" s="80">
        <v>0</v>
      </c>
      <c r="BH1175" s="24">
        <v>0</v>
      </c>
      <c r="BI1175" s="20">
        <v>12.274666666666668</v>
      </c>
      <c r="BJ1175" s="20">
        <v>14.946</v>
      </c>
      <c r="BK1175" s="20" t="s">
        <v>121</v>
      </c>
      <c r="BL1175" s="45"/>
      <c r="BM1175" s="77">
        <v>61</v>
      </c>
      <c r="BN1175" s="184">
        <v>6</v>
      </c>
      <c r="BO1175" s="5">
        <v>44</v>
      </c>
      <c r="BP1175" s="5">
        <v>11</v>
      </c>
      <c r="BQ1175" s="5">
        <v>0</v>
      </c>
      <c r="BR1175" s="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0</v>
      </c>
      <c r="CI1175" s="24">
        <v>0</v>
      </c>
      <c r="CJ1175" s="80">
        <v>0</v>
      </c>
      <c r="CK1175" s="24">
        <v>0</v>
      </c>
      <c r="CL1175" s="80">
        <v>0</v>
      </c>
      <c r="CM1175" s="24">
        <v>0</v>
      </c>
      <c r="CN1175" s="20">
        <v>12.679180327868856</v>
      </c>
      <c r="CO1175" s="20">
        <v>15.744</v>
      </c>
      <c r="CP1175" s="20">
        <v>17.512999999999998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43</v>
      </c>
      <c r="D1176" s="286">
        <v>8</v>
      </c>
      <c r="E1176" s="100">
        <v>26</v>
      </c>
      <c r="F1176" s="100">
        <v>9</v>
      </c>
      <c r="G1176" s="100">
        <v>0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0</v>
      </c>
      <c r="Y1176" s="24">
        <v>0</v>
      </c>
      <c r="Z1176" s="80">
        <v>0</v>
      </c>
      <c r="AA1176" s="24">
        <v>0</v>
      </c>
      <c r="AB1176" s="80">
        <v>0</v>
      </c>
      <c r="AC1176" s="24">
        <v>0</v>
      </c>
      <c r="AD1176" s="20">
        <v>12.353720930232559</v>
      </c>
      <c r="AE1176" s="20">
        <v>15.533999999999999</v>
      </c>
      <c r="AF1176" s="20">
        <v>16.990000000000002</v>
      </c>
      <c r="AG1176" s="45"/>
      <c r="AH1176" s="77">
        <v>20</v>
      </c>
      <c r="AI1176" s="286">
        <v>1</v>
      </c>
      <c r="AJ1176" s="100">
        <v>15</v>
      </c>
      <c r="AK1176" s="100">
        <v>3</v>
      </c>
      <c r="AL1176" s="100">
        <v>1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</v>
      </c>
      <c r="BD1176" s="24">
        <v>0.05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13.028500000000003</v>
      </c>
      <c r="BJ1176" s="20">
        <v>16.387999999999998</v>
      </c>
      <c r="BK1176" s="20">
        <v>22.209999999999997</v>
      </c>
      <c r="BL1176" s="45"/>
      <c r="BM1176" s="77">
        <v>63</v>
      </c>
      <c r="BN1176" s="184">
        <v>9</v>
      </c>
      <c r="BO1176" s="5">
        <v>41</v>
      </c>
      <c r="BP1176" s="5">
        <v>12</v>
      </c>
      <c r="BQ1176" s="5">
        <v>1</v>
      </c>
      <c r="BR1176" s="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</v>
      </c>
      <c r="CI1176" s="24">
        <v>1.5873015873015872E-2</v>
      </c>
      <c r="CJ1176" s="80">
        <v>0</v>
      </c>
      <c r="CK1176" s="24">
        <v>0</v>
      </c>
      <c r="CL1176" s="80">
        <v>0</v>
      </c>
      <c r="CM1176" s="24">
        <v>0</v>
      </c>
      <c r="CN1176" s="20">
        <v>12.56793650793651</v>
      </c>
      <c r="CO1176" s="20">
        <v>15.648</v>
      </c>
      <c r="CP1176" s="20">
        <v>17.37</v>
      </c>
      <c r="CQ1176" s="45"/>
    </row>
    <row r="1177" spans="1:95" x14ac:dyDescent="0.25">
      <c r="A1177" s="174">
        <v>4</v>
      </c>
      <c r="B1177" s="274">
        <v>0.75</v>
      </c>
      <c r="C1177" s="77">
        <v>48</v>
      </c>
      <c r="D1177" s="286">
        <v>8</v>
      </c>
      <c r="E1177" s="100">
        <v>38</v>
      </c>
      <c r="F1177" s="100">
        <v>2</v>
      </c>
      <c r="G1177" s="100">
        <v>0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0</v>
      </c>
      <c r="Y1177" s="24">
        <v>0</v>
      </c>
      <c r="Z1177" s="80">
        <v>0</v>
      </c>
      <c r="AA1177" s="24">
        <v>0</v>
      </c>
      <c r="AB1177" s="80">
        <v>0</v>
      </c>
      <c r="AC1177" s="24">
        <v>0</v>
      </c>
      <c r="AD1177" s="20">
        <v>11.668749999999996</v>
      </c>
      <c r="AE1177" s="20">
        <v>14.065999999999999</v>
      </c>
      <c r="AF1177" s="20">
        <v>15.0115</v>
      </c>
      <c r="AG1177" s="45"/>
      <c r="AH1177" s="77">
        <v>17</v>
      </c>
      <c r="AI1177" s="286">
        <v>2</v>
      </c>
      <c r="AJ1177" s="100">
        <v>10</v>
      </c>
      <c r="AK1177" s="100">
        <v>5</v>
      </c>
      <c r="AL1177" s="100">
        <v>0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0</v>
      </c>
      <c r="BD1177" s="24">
        <v>0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13.944117647058823</v>
      </c>
      <c r="BJ1177" s="20">
        <v>16.144999999999996</v>
      </c>
      <c r="BK1177" s="20" t="s">
        <v>121</v>
      </c>
      <c r="BL1177" s="45"/>
      <c r="BM1177" s="77">
        <v>65</v>
      </c>
      <c r="BN1177" s="184">
        <v>10</v>
      </c>
      <c r="BO1177" s="5">
        <v>48</v>
      </c>
      <c r="BP1177" s="5">
        <v>7</v>
      </c>
      <c r="BQ1177" s="5">
        <v>0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0</v>
      </c>
      <c r="CI1177" s="24">
        <v>0</v>
      </c>
      <c r="CJ1177" s="80">
        <v>0</v>
      </c>
      <c r="CK1177" s="24">
        <v>0</v>
      </c>
      <c r="CL1177" s="80">
        <v>0</v>
      </c>
      <c r="CM1177" s="24">
        <v>0</v>
      </c>
      <c r="CN1177" s="20">
        <v>12.263846153846149</v>
      </c>
      <c r="CO1177" s="20">
        <v>14.895000000000001</v>
      </c>
      <c r="CP1177" s="20">
        <v>15.503999999999998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39</v>
      </c>
      <c r="D1178" s="286">
        <v>5</v>
      </c>
      <c r="E1178" s="100">
        <v>26</v>
      </c>
      <c r="F1178" s="100">
        <v>8</v>
      </c>
      <c r="G1178" s="100">
        <v>0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0</v>
      </c>
      <c r="Y1178" s="24">
        <v>0</v>
      </c>
      <c r="Z1178" s="80">
        <v>0</v>
      </c>
      <c r="AA1178" s="24">
        <v>0</v>
      </c>
      <c r="AB1178" s="80">
        <v>0</v>
      </c>
      <c r="AC1178" s="24">
        <v>0</v>
      </c>
      <c r="AD1178" s="20">
        <v>12.670512820512821</v>
      </c>
      <c r="AE1178" s="20">
        <v>15.18</v>
      </c>
      <c r="AF1178" s="20">
        <v>16.809999999999999</v>
      </c>
      <c r="AG1178" s="45"/>
      <c r="AH1178" s="77">
        <v>18</v>
      </c>
      <c r="AI1178" s="286">
        <v>3</v>
      </c>
      <c r="AJ1178" s="100">
        <v>12</v>
      </c>
      <c r="AK1178" s="100">
        <v>2</v>
      </c>
      <c r="AL1178" s="100">
        <v>1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</v>
      </c>
      <c r="BD1178" s="24">
        <v>5.5555555555555552E-2</v>
      </c>
      <c r="BE1178" s="80">
        <v>0</v>
      </c>
      <c r="BF1178" s="24">
        <v>0</v>
      </c>
      <c r="BG1178" s="80">
        <v>0</v>
      </c>
      <c r="BH1178" s="24">
        <v>0</v>
      </c>
      <c r="BI1178" s="20">
        <v>12.702777777777778</v>
      </c>
      <c r="BJ1178" s="20">
        <v>16.9925</v>
      </c>
      <c r="BK1178" s="20" t="s">
        <v>121</v>
      </c>
      <c r="BL1178" s="45"/>
      <c r="BM1178" s="77">
        <v>57</v>
      </c>
      <c r="BN1178" s="184">
        <v>8</v>
      </c>
      <c r="BO1178" s="5">
        <v>38</v>
      </c>
      <c r="BP1178" s="5">
        <v>10</v>
      </c>
      <c r="BQ1178" s="5">
        <v>1</v>
      </c>
      <c r="BR1178" s="5">
        <v>0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</v>
      </c>
      <c r="CI1178" s="24">
        <v>1.7543859649122806E-2</v>
      </c>
      <c r="CJ1178" s="80">
        <v>0</v>
      </c>
      <c r="CK1178" s="24">
        <v>0</v>
      </c>
      <c r="CL1178" s="80">
        <v>0</v>
      </c>
      <c r="CM1178" s="24">
        <v>0</v>
      </c>
      <c r="CN1178" s="20">
        <v>12.680701754385963</v>
      </c>
      <c r="CO1178" s="20">
        <v>15.260999999999999</v>
      </c>
      <c r="CP1178" s="20">
        <v>17.642999999999997</v>
      </c>
      <c r="CQ1178" s="45"/>
    </row>
    <row r="1179" spans="1:95" x14ac:dyDescent="0.25">
      <c r="A1179" s="174">
        <v>4</v>
      </c>
      <c r="B1179" s="274">
        <v>0.83333299999999999</v>
      </c>
      <c r="C1179" s="77">
        <v>30</v>
      </c>
      <c r="D1179" s="286">
        <v>10</v>
      </c>
      <c r="E1179" s="100">
        <v>19</v>
      </c>
      <c r="F1179" s="100">
        <v>0</v>
      </c>
      <c r="G1179" s="100">
        <v>1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</v>
      </c>
      <c r="Y1179" s="24">
        <v>3.3333333333333333E-2</v>
      </c>
      <c r="Z1179" s="80">
        <v>0</v>
      </c>
      <c r="AA1179" s="24">
        <v>0</v>
      </c>
      <c r="AB1179" s="80">
        <v>0</v>
      </c>
      <c r="AC1179" s="24">
        <v>0</v>
      </c>
      <c r="AD1179" s="20">
        <v>11.127000000000001</v>
      </c>
      <c r="AE1179" s="20">
        <v>13.3215</v>
      </c>
      <c r="AF1179" s="20">
        <v>18.247999999999994</v>
      </c>
      <c r="AG1179" s="45"/>
      <c r="AH1179" s="77">
        <v>12</v>
      </c>
      <c r="AI1179" s="286">
        <v>5</v>
      </c>
      <c r="AJ1179" s="100">
        <v>4</v>
      </c>
      <c r="AK1179" s="100">
        <v>2</v>
      </c>
      <c r="AL1179" s="100">
        <v>1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</v>
      </c>
      <c r="BD1179" s="24">
        <v>8.3333333333333329E-2</v>
      </c>
      <c r="BE1179" s="80">
        <v>0</v>
      </c>
      <c r="BF1179" s="24">
        <v>0</v>
      </c>
      <c r="BG1179" s="80">
        <v>0</v>
      </c>
      <c r="BH1179" s="24">
        <v>0</v>
      </c>
      <c r="BI1179" s="20">
        <v>11.220833333333333</v>
      </c>
      <c r="BJ1179" s="20">
        <v>17.129499999999997</v>
      </c>
      <c r="BK1179" s="20" t="s">
        <v>121</v>
      </c>
      <c r="BL1179" s="45"/>
      <c r="BM1179" s="77">
        <v>42</v>
      </c>
      <c r="BN1179" s="184">
        <v>15</v>
      </c>
      <c r="BO1179" s="5">
        <v>23</v>
      </c>
      <c r="BP1179" s="5">
        <v>2</v>
      </c>
      <c r="BQ1179" s="5">
        <v>2</v>
      </c>
      <c r="BR1179" s="5">
        <v>0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</v>
      </c>
      <c r="CI1179" s="24">
        <v>4.7619047619047616E-2</v>
      </c>
      <c r="CJ1179" s="80">
        <v>0</v>
      </c>
      <c r="CK1179" s="24">
        <v>0</v>
      </c>
      <c r="CL1179" s="80">
        <v>0</v>
      </c>
      <c r="CM1179" s="24">
        <v>0</v>
      </c>
      <c r="CN1179" s="20">
        <v>11.153809523809526</v>
      </c>
      <c r="CO1179" s="20">
        <v>14.078499999999996</v>
      </c>
      <c r="CP1179" s="20">
        <v>21.423000000000009</v>
      </c>
      <c r="CQ1179" s="45"/>
    </row>
    <row r="1180" spans="1:95" x14ac:dyDescent="0.25">
      <c r="A1180" s="174">
        <v>4</v>
      </c>
      <c r="B1180" s="274">
        <v>0.875</v>
      </c>
      <c r="C1180" s="77">
        <v>26</v>
      </c>
      <c r="D1180" s="286">
        <v>7</v>
      </c>
      <c r="E1180" s="100">
        <v>16</v>
      </c>
      <c r="F1180" s="100">
        <v>2</v>
      </c>
      <c r="G1180" s="100">
        <v>1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</v>
      </c>
      <c r="Y1180" s="24">
        <v>3.8461538461538464E-2</v>
      </c>
      <c r="Z1180" s="80">
        <v>0</v>
      </c>
      <c r="AA1180" s="24">
        <v>0</v>
      </c>
      <c r="AB1180" s="80">
        <v>0</v>
      </c>
      <c r="AC1180" s="24">
        <v>0</v>
      </c>
      <c r="AD1180" s="20">
        <v>11.679615384615387</v>
      </c>
      <c r="AE1180" s="20">
        <v>14.935499999999999</v>
      </c>
      <c r="AF1180" s="20">
        <v>19.032999999999994</v>
      </c>
      <c r="AG1180" s="45"/>
      <c r="AH1180" s="77">
        <v>12</v>
      </c>
      <c r="AI1180" s="286">
        <v>4</v>
      </c>
      <c r="AJ1180" s="100">
        <v>7</v>
      </c>
      <c r="AK1180" s="100">
        <v>1</v>
      </c>
      <c r="AL1180" s="100">
        <v>0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0</v>
      </c>
      <c r="BD1180" s="24">
        <v>0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11.459166666666667</v>
      </c>
      <c r="BJ1180" s="20">
        <v>13.771999999999997</v>
      </c>
      <c r="BK1180" s="20" t="s">
        <v>121</v>
      </c>
      <c r="BL1180" s="45"/>
      <c r="BM1180" s="77">
        <v>38</v>
      </c>
      <c r="BN1180" s="184">
        <v>11</v>
      </c>
      <c r="BO1180" s="5">
        <v>23</v>
      </c>
      <c r="BP1180" s="5">
        <v>3</v>
      </c>
      <c r="BQ1180" s="5">
        <v>1</v>
      </c>
      <c r="BR1180" s="5">
        <v>0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</v>
      </c>
      <c r="CI1180" s="24">
        <v>2.6315789473684209E-2</v>
      </c>
      <c r="CJ1180" s="80">
        <v>0</v>
      </c>
      <c r="CK1180" s="24">
        <v>0</v>
      </c>
      <c r="CL1180" s="80">
        <v>0</v>
      </c>
      <c r="CM1180" s="24">
        <v>0</v>
      </c>
      <c r="CN1180" s="20">
        <v>11.61</v>
      </c>
      <c r="CO1180" s="20">
        <v>14.383499999999998</v>
      </c>
      <c r="CP1180" s="20">
        <v>17.206499999999991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14</v>
      </c>
      <c r="D1181" s="286">
        <v>1</v>
      </c>
      <c r="E1181" s="100">
        <v>11</v>
      </c>
      <c r="F1181" s="100">
        <v>2</v>
      </c>
      <c r="G1181" s="100">
        <v>0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0</v>
      </c>
      <c r="Y1181" s="24">
        <v>0</v>
      </c>
      <c r="Z1181" s="80">
        <v>0</v>
      </c>
      <c r="AA1181" s="24">
        <v>0</v>
      </c>
      <c r="AB1181" s="80">
        <v>0</v>
      </c>
      <c r="AC1181" s="24">
        <v>0</v>
      </c>
      <c r="AD1181" s="20">
        <v>12.399999999999997</v>
      </c>
      <c r="AE1181" s="20">
        <v>14.842500000000001</v>
      </c>
      <c r="AF1181" s="20" t="s">
        <v>121</v>
      </c>
      <c r="AG1181" s="45"/>
      <c r="AH1181" s="77">
        <v>13</v>
      </c>
      <c r="AI1181" s="286">
        <v>4</v>
      </c>
      <c r="AJ1181" s="100">
        <v>5</v>
      </c>
      <c r="AK1181" s="100">
        <v>4</v>
      </c>
      <c r="AL1181" s="100">
        <v>0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0</v>
      </c>
      <c r="BD1181" s="24">
        <v>0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12.494615384615383</v>
      </c>
      <c r="BJ1181" s="20">
        <v>16.448</v>
      </c>
      <c r="BK1181" s="20" t="s">
        <v>121</v>
      </c>
      <c r="BL1181" s="45"/>
      <c r="BM1181" s="77">
        <v>27</v>
      </c>
      <c r="BN1181" s="184">
        <v>5</v>
      </c>
      <c r="BO1181" s="5">
        <v>16</v>
      </c>
      <c r="BP1181" s="5">
        <v>6</v>
      </c>
      <c r="BQ1181" s="5">
        <v>0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0</v>
      </c>
      <c r="CI1181" s="24">
        <v>0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12.445555555555554</v>
      </c>
      <c r="CO1181" s="20">
        <v>16.032</v>
      </c>
      <c r="CP1181" s="20">
        <v>17.249999999999996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13</v>
      </c>
      <c r="D1182" s="288">
        <v>2</v>
      </c>
      <c r="E1182" s="289">
        <v>10</v>
      </c>
      <c r="F1182" s="289">
        <v>1</v>
      </c>
      <c r="G1182" s="289">
        <v>0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0</v>
      </c>
      <c r="Y1182" s="294">
        <v>0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11.419230769230769</v>
      </c>
      <c r="AE1182" s="102">
        <v>13.087</v>
      </c>
      <c r="AF1182" s="102" t="s">
        <v>121</v>
      </c>
      <c r="AG1182" s="45"/>
      <c r="AH1182" s="78">
        <v>5</v>
      </c>
      <c r="AI1182" s="288">
        <v>0</v>
      </c>
      <c r="AJ1182" s="289">
        <v>3</v>
      </c>
      <c r="AK1182" s="289">
        <v>2</v>
      </c>
      <c r="AL1182" s="289">
        <v>0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0</v>
      </c>
      <c r="BD1182" s="294">
        <v>0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14.888</v>
      </c>
      <c r="BJ1182" s="102" t="s">
        <v>121</v>
      </c>
      <c r="BK1182" s="102" t="s">
        <v>121</v>
      </c>
      <c r="BL1182" s="45"/>
      <c r="BM1182" s="78">
        <v>18</v>
      </c>
      <c r="BN1182" s="295">
        <v>2</v>
      </c>
      <c r="BO1182" s="9">
        <v>13</v>
      </c>
      <c r="BP1182" s="9">
        <v>3</v>
      </c>
      <c r="BQ1182" s="9">
        <v>0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0</v>
      </c>
      <c r="CI1182" s="294">
        <v>0</v>
      </c>
      <c r="CJ1182" s="293">
        <v>0</v>
      </c>
      <c r="CK1182" s="294">
        <v>0</v>
      </c>
      <c r="CL1182" s="293">
        <v>0</v>
      </c>
      <c r="CM1182" s="294">
        <v>0</v>
      </c>
      <c r="CN1182" s="102">
        <v>12.382777777777777</v>
      </c>
      <c r="CO1182" s="102">
        <v>15.450999999999995</v>
      </c>
      <c r="CP1182" s="102" t="s">
        <v>121</v>
      </c>
      <c r="CQ1182" s="45"/>
    </row>
    <row r="1183" spans="1:95" x14ac:dyDescent="0.25">
      <c r="A1183" s="174"/>
      <c r="B1183" s="344" t="s">
        <v>38</v>
      </c>
      <c r="C1183" s="348">
        <v>491</v>
      </c>
      <c r="D1183" s="349">
        <v>92</v>
      </c>
      <c r="E1183" s="349">
        <v>343</v>
      </c>
      <c r="F1183" s="349">
        <v>54</v>
      </c>
      <c r="G1183" s="349">
        <v>2</v>
      </c>
      <c r="H1183" s="349">
        <v>0</v>
      </c>
      <c r="I1183" s="349">
        <v>0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</v>
      </c>
      <c r="Y1183" s="364">
        <v>4.0733197556008143E-3</v>
      </c>
      <c r="Z1183" s="351">
        <v>0</v>
      </c>
      <c r="AA1183" s="364">
        <v>0</v>
      </c>
      <c r="AB1183" s="351">
        <v>0</v>
      </c>
      <c r="AC1183" s="364">
        <v>0</v>
      </c>
      <c r="AD1183" s="365">
        <v>12.019144602851327</v>
      </c>
      <c r="AE1183" s="365">
        <v>14.636000000000001</v>
      </c>
      <c r="AF1183" s="365">
        <v>16.055999999999997</v>
      </c>
      <c r="AG1183" s="10"/>
      <c r="AH1183" s="351">
        <v>281</v>
      </c>
      <c r="AI1183" s="349">
        <v>37</v>
      </c>
      <c r="AJ1183" s="349">
        <v>193</v>
      </c>
      <c r="AK1183" s="349">
        <v>48</v>
      </c>
      <c r="AL1183" s="349">
        <v>3</v>
      </c>
      <c r="AM1183" s="349">
        <v>0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3</v>
      </c>
      <c r="BD1183" s="364">
        <v>1.0676156583629894E-2</v>
      </c>
      <c r="BE1183" s="351">
        <v>0</v>
      </c>
      <c r="BF1183" s="364">
        <v>0</v>
      </c>
      <c r="BG1183" s="351">
        <v>0</v>
      </c>
      <c r="BH1183" s="364">
        <v>0</v>
      </c>
      <c r="BI1183" s="365">
        <v>12.708398576512462</v>
      </c>
      <c r="BJ1183" s="365">
        <v>15.343999999999999</v>
      </c>
      <c r="BK1183" s="365">
        <v>17.794</v>
      </c>
      <c r="BL1183" s="10"/>
      <c r="BM1183" s="351">
        <v>772</v>
      </c>
      <c r="BN1183" s="349">
        <v>129</v>
      </c>
      <c r="BO1183" s="349">
        <v>536</v>
      </c>
      <c r="BP1183" s="349">
        <v>102</v>
      </c>
      <c r="BQ1183" s="349">
        <v>5</v>
      </c>
      <c r="BR1183" s="349">
        <v>0</v>
      </c>
      <c r="BS1183" s="349">
        <v>0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5</v>
      </c>
      <c r="CI1183" s="328">
        <v>6.4766839378238338E-3</v>
      </c>
      <c r="CJ1183" s="252">
        <v>0</v>
      </c>
      <c r="CK1183" s="328">
        <v>0</v>
      </c>
      <c r="CL1183" s="252">
        <v>0</v>
      </c>
      <c r="CM1183" s="328">
        <v>0</v>
      </c>
      <c r="CN1183" s="329">
        <v>12.270025906735745</v>
      </c>
      <c r="CO1183" s="329">
        <v>14.93</v>
      </c>
      <c r="CP1183" s="329">
        <v>16.533999999999995</v>
      </c>
      <c r="CQ1183" s="45"/>
    </row>
    <row r="1184" spans="1:95" x14ac:dyDescent="0.25">
      <c r="A1184" s="174"/>
      <c r="B1184" s="345" t="s">
        <v>39</v>
      </c>
      <c r="C1184" s="352">
        <v>602</v>
      </c>
      <c r="D1184" s="353">
        <v>119</v>
      </c>
      <c r="E1184" s="353">
        <v>413</v>
      </c>
      <c r="F1184" s="353">
        <v>66</v>
      </c>
      <c r="G1184" s="353">
        <v>4</v>
      </c>
      <c r="H1184" s="353">
        <v>0</v>
      </c>
      <c r="I1184" s="353">
        <v>0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4</v>
      </c>
      <c r="Y1184" s="366">
        <v>6.6445182724252493E-3</v>
      </c>
      <c r="Z1184" s="355">
        <v>0</v>
      </c>
      <c r="AA1184" s="366">
        <v>0</v>
      </c>
      <c r="AB1184" s="355">
        <v>0</v>
      </c>
      <c r="AC1184" s="366">
        <v>0</v>
      </c>
      <c r="AD1184" s="367">
        <v>11.980598006644518</v>
      </c>
      <c r="AE1184" s="367">
        <v>14.6555</v>
      </c>
      <c r="AF1184" s="367">
        <v>16.216500000000003</v>
      </c>
      <c r="AG1184" s="10"/>
      <c r="AH1184" s="355">
        <v>346</v>
      </c>
      <c r="AI1184" s="353">
        <v>51</v>
      </c>
      <c r="AJ1184" s="353">
        <v>227</v>
      </c>
      <c r="AK1184" s="353">
        <v>61</v>
      </c>
      <c r="AL1184" s="353">
        <v>7</v>
      </c>
      <c r="AM1184" s="353">
        <v>0</v>
      </c>
      <c r="AN1184" s="353">
        <v>0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7</v>
      </c>
      <c r="BD1184" s="366">
        <v>2.023121387283237E-2</v>
      </c>
      <c r="BE1184" s="355">
        <v>0</v>
      </c>
      <c r="BF1184" s="366">
        <v>0</v>
      </c>
      <c r="BG1184" s="355">
        <v>0</v>
      </c>
      <c r="BH1184" s="366">
        <v>0</v>
      </c>
      <c r="BI1184" s="367">
        <v>12.760838150289025</v>
      </c>
      <c r="BJ1184" s="367">
        <v>15.567</v>
      </c>
      <c r="BK1184" s="367">
        <v>18.416499999999996</v>
      </c>
      <c r="BL1184" s="10"/>
      <c r="BM1184" s="355">
        <v>948</v>
      </c>
      <c r="BN1184" s="353">
        <v>170</v>
      </c>
      <c r="BO1184" s="353">
        <v>640</v>
      </c>
      <c r="BP1184" s="353">
        <v>127</v>
      </c>
      <c r="BQ1184" s="353">
        <v>11</v>
      </c>
      <c r="BR1184" s="353">
        <v>0</v>
      </c>
      <c r="BS1184" s="353">
        <v>0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11</v>
      </c>
      <c r="CI1184" s="330">
        <v>1.1603375527426161E-2</v>
      </c>
      <c r="CJ1184" s="257">
        <v>0</v>
      </c>
      <c r="CK1184" s="330">
        <v>0</v>
      </c>
      <c r="CL1184" s="257">
        <v>0</v>
      </c>
      <c r="CM1184" s="330">
        <v>0</v>
      </c>
      <c r="CN1184" s="331">
        <v>12.265369198312225</v>
      </c>
      <c r="CO1184" s="331">
        <v>14.96</v>
      </c>
      <c r="CP1184" s="331">
        <v>16.850000000000001</v>
      </c>
      <c r="CQ1184" s="45"/>
    </row>
    <row r="1185" spans="1:95" x14ac:dyDescent="0.25">
      <c r="A1185" s="174"/>
      <c r="B1185" s="346" t="s">
        <v>40</v>
      </c>
      <c r="C1185" s="356">
        <v>629</v>
      </c>
      <c r="D1185" s="357">
        <v>122</v>
      </c>
      <c r="E1185" s="357">
        <v>434</v>
      </c>
      <c r="F1185" s="357">
        <v>69</v>
      </c>
      <c r="G1185" s="357">
        <v>4</v>
      </c>
      <c r="H1185" s="357">
        <v>0</v>
      </c>
      <c r="I1185" s="357">
        <v>0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4</v>
      </c>
      <c r="Y1185" s="368">
        <v>6.3593004769475362E-3</v>
      </c>
      <c r="Z1185" s="359">
        <v>0</v>
      </c>
      <c r="AA1185" s="368">
        <v>0</v>
      </c>
      <c r="AB1185" s="359">
        <v>0</v>
      </c>
      <c r="AC1185" s="368">
        <v>0</v>
      </c>
      <c r="AD1185" s="369">
        <v>11.99012987012987</v>
      </c>
      <c r="AE1185" s="369">
        <v>14.654499999999999</v>
      </c>
      <c r="AF1185" s="369">
        <v>16.244999999999997</v>
      </c>
      <c r="AG1185" s="10"/>
      <c r="AH1185" s="359">
        <v>364</v>
      </c>
      <c r="AI1185" s="357">
        <v>55</v>
      </c>
      <c r="AJ1185" s="357">
        <v>235</v>
      </c>
      <c r="AK1185" s="357">
        <v>67</v>
      </c>
      <c r="AL1185" s="357">
        <v>7</v>
      </c>
      <c r="AM1185" s="357">
        <v>0</v>
      </c>
      <c r="AN1185" s="357">
        <v>0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7</v>
      </c>
      <c r="BD1185" s="368">
        <v>1.9230769230769232E-2</v>
      </c>
      <c r="BE1185" s="359">
        <v>0</v>
      </c>
      <c r="BF1185" s="368">
        <v>0</v>
      </c>
      <c r="BG1185" s="359">
        <v>0</v>
      </c>
      <c r="BH1185" s="368">
        <v>0</v>
      </c>
      <c r="BI1185" s="369">
        <v>12.751197771587751</v>
      </c>
      <c r="BJ1185" s="369">
        <v>15.68</v>
      </c>
      <c r="BK1185" s="369">
        <v>18.28</v>
      </c>
      <c r="BL1185" s="10"/>
      <c r="BM1185" s="359">
        <v>993</v>
      </c>
      <c r="BN1185" s="357">
        <v>177</v>
      </c>
      <c r="BO1185" s="357">
        <v>669</v>
      </c>
      <c r="BP1185" s="357">
        <v>136</v>
      </c>
      <c r="BQ1185" s="357">
        <v>11</v>
      </c>
      <c r="BR1185" s="357">
        <v>0</v>
      </c>
      <c r="BS1185" s="357">
        <v>0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11</v>
      </c>
      <c r="CI1185" s="332">
        <v>1.1077542799597181E-2</v>
      </c>
      <c r="CJ1185" s="262">
        <v>0</v>
      </c>
      <c r="CK1185" s="332">
        <v>0</v>
      </c>
      <c r="CL1185" s="262">
        <v>0</v>
      </c>
      <c r="CM1185" s="332">
        <v>0</v>
      </c>
      <c r="CN1185" s="333">
        <v>12.270358974358965</v>
      </c>
      <c r="CO1185" s="333">
        <v>14.976000000000001</v>
      </c>
      <c r="CP1185" s="333">
        <v>16.850000000000001</v>
      </c>
      <c r="CQ1185" s="45"/>
    </row>
    <row r="1186" spans="1:95" x14ac:dyDescent="0.25">
      <c r="A1186" s="174"/>
      <c r="B1186" s="347" t="s">
        <v>41</v>
      </c>
      <c r="C1186" s="360">
        <v>670</v>
      </c>
      <c r="D1186" s="361">
        <v>126</v>
      </c>
      <c r="E1186" s="361">
        <v>457</v>
      </c>
      <c r="F1186" s="361">
        <v>83</v>
      </c>
      <c r="G1186" s="361">
        <v>4</v>
      </c>
      <c r="H1186" s="361">
        <v>0</v>
      </c>
      <c r="I1186" s="361">
        <v>0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4</v>
      </c>
      <c r="Y1186" s="370">
        <v>5.9701492537313433E-3</v>
      </c>
      <c r="Z1186" s="363">
        <v>0</v>
      </c>
      <c r="AA1186" s="370">
        <v>0</v>
      </c>
      <c r="AB1186" s="363">
        <v>0</v>
      </c>
      <c r="AC1186" s="370">
        <v>0</v>
      </c>
      <c r="AD1186" s="371">
        <v>12.089253731343275</v>
      </c>
      <c r="AE1186" s="371">
        <v>14.794</v>
      </c>
      <c r="AF1186" s="371">
        <v>16.423499999999997</v>
      </c>
      <c r="AG1186" s="10"/>
      <c r="AH1186" s="363">
        <v>395</v>
      </c>
      <c r="AI1186" s="361">
        <v>55</v>
      </c>
      <c r="AJ1186" s="361">
        <v>260</v>
      </c>
      <c r="AK1186" s="361">
        <v>72</v>
      </c>
      <c r="AL1186" s="361">
        <v>8</v>
      </c>
      <c r="AM1186" s="361">
        <v>0</v>
      </c>
      <c r="AN1186" s="361">
        <v>0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8</v>
      </c>
      <c r="BD1186" s="370">
        <v>2.0253164556962026E-2</v>
      </c>
      <c r="BE1186" s="363">
        <v>0</v>
      </c>
      <c r="BF1186" s="370">
        <v>0</v>
      </c>
      <c r="BG1186" s="363">
        <v>0</v>
      </c>
      <c r="BH1186" s="370">
        <v>0</v>
      </c>
      <c r="BI1186" s="371">
        <v>12.851164556962043</v>
      </c>
      <c r="BJ1186" s="371">
        <v>15.671999999999999</v>
      </c>
      <c r="BK1186" s="371">
        <v>18.224</v>
      </c>
      <c r="BL1186" s="10"/>
      <c r="BM1186" s="363">
        <v>1065</v>
      </c>
      <c r="BN1186" s="361">
        <v>181</v>
      </c>
      <c r="BO1186" s="361">
        <v>717</v>
      </c>
      <c r="BP1186" s="361">
        <v>155</v>
      </c>
      <c r="BQ1186" s="361">
        <v>12</v>
      </c>
      <c r="BR1186" s="361">
        <v>0</v>
      </c>
      <c r="BS1186" s="361">
        <v>0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12</v>
      </c>
      <c r="CI1186" s="334">
        <v>1.1267605633802818E-2</v>
      </c>
      <c r="CJ1186" s="267">
        <v>0</v>
      </c>
      <c r="CK1186" s="334">
        <v>0</v>
      </c>
      <c r="CL1186" s="267">
        <v>0</v>
      </c>
      <c r="CM1186" s="334">
        <v>0</v>
      </c>
      <c r="CN1186" s="335">
        <v>12.371840375586855</v>
      </c>
      <c r="CO1186" s="335">
        <v>15.07</v>
      </c>
      <c r="CP1186" s="335">
        <v>16.873999999999999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8</v>
      </c>
      <c r="D1189" s="283">
        <v>0</v>
      </c>
      <c r="E1189" s="69">
        <v>7</v>
      </c>
      <c r="F1189" s="69">
        <v>1</v>
      </c>
      <c r="G1189" s="69">
        <v>0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0</v>
      </c>
      <c r="Y1189" s="23">
        <v>0</v>
      </c>
      <c r="Z1189" s="79">
        <v>0</v>
      </c>
      <c r="AA1189" s="23">
        <v>0</v>
      </c>
      <c r="AB1189" s="79">
        <v>0</v>
      </c>
      <c r="AC1189" s="23">
        <v>0</v>
      </c>
      <c r="AD1189" s="18">
        <v>13.7125</v>
      </c>
      <c r="AE1189" s="18">
        <v>16.472999999999999</v>
      </c>
      <c r="AF1189" s="18" t="s">
        <v>121</v>
      </c>
      <c r="AG1189" s="45"/>
      <c r="AH1189" s="76">
        <v>1</v>
      </c>
      <c r="AI1189" s="283">
        <v>0</v>
      </c>
      <c r="AJ1189" s="69">
        <v>1</v>
      </c>
      <c r="AK1189" s="69">
        <v>0</v>
      </c>
      <c r="AL1189" s="69">
        <v>0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0</v>
      </c>
      <c r="BD1189" s="23">
        <v>0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14.84</v>
      </c>
      <c r="BJ1189" s="18" t="s">
        <v>121</v>
      </c>
      <c r="BK1189" s="18" t="s">
        <v>121</v>
      </c>
      <c r="BL1189" s="45"/>
      <c r="BM1189" s="76">
        <v>9</v>
      </c>
      <c r="BN1189" s="292">
        <v>0</v>
      </c>
      <c r="BO1189" s="144">
        <v>8</v>
      </c>
      <c r="BP1189" s="144">
        <v>1</v>
      </c>
      <c r="BQ1189" s="144">
        <v>0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0</v>
      </c>
      <c r="CI1189" s="23">
        <v>0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13.837777777777779</v>
      </c>
      <c r="CO1189" s="18">
        <v>16.22</v>
      </c>
      <c r="CP1189" s="18" t="s">
        <v>121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7</v>
      </c>
      <c r="D1190" s="286">
        <v>1</v>
      </c>
      <c r="E1190" s="100">
        <v>5</v>
      </c>
      <c r="F1190" s="100">
        <v>1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13.557142857142855</v>
      </c>
      <c r="AE1190" s="20">
        <v>16.251999999999999</v>
      </c>
      <c r="AF1190" s="20" t="s">
        <v>121</v>
      </c>
      <c r="AG1190" s="45"/>
      <c r="AH1190" s="77">
        <v>4</v>
      </c>
      <c r="AI1190" s="286">
        <v>0</v>
      </c>
      <c r="AJ1190" s="100">
        <v>3</v>
      </c>
      <c r="AK1190" s="100">
        <v>1</v>
      </c>
      <c r="AL1190" s="100">
        <v>0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0</v>
      </c>
      <c r="BD1190" s="24">
        <v>0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14.815</v>
      </c>
      <c r="BJ1190" s="20" t="s">
        <v>121</v>
      </c>
      <c r="BK1190" s="20" t="s">
        <v>121</v>
      </c>
      <c r="BL1190" s="45"/>
      <c r="BM1190" s="77">
        <v>11</v>
      </c>
      <c r="BN1190" s="184">
        <v>1</v>
      </c>
      <c r="BO1190" s="5">
        <v>8</v>
      </c>
      <c r="BP1190" s="5">
        <v>2</v>
      </c>
      <c r="BQ1190" s="5">
        <v>0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0</v>
      </c>
      <c r="CI1190" s="24">
        <v>0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14.014545454545454</v>
      </c>
      <c r="CO1190" s="20">
        <v>15.397999999999998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5</v>
      </c>
      <c r="D1191" s="286">
        <v>1</v>
      </c>
      <c r="E1191" s="100">
        <v>4</v>
      </c>
      <c r="F1191" s="100">
        <v>0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11.993999999999998</v>
      </c>
      <c r="AE1191" s="20" t="s">
        <v>121</v>
      </c>
      <c r="AF1191" s="20" t="s">
        <v>121</v>
      </c>
      <c r="AG1191" s="45"/>
      <c r="AH1191" s="77">
        <v>1</v>
      </c>
      <c r="AI1191" s="286">
        <v>0</v>
      </c>
      <c r="AJ1191" s="100">
        <v>1</v>
      </c>
      <c r="AK1191" s="100">
        <v>0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14.73</v>
      </c>
      <c r="BJ1191" s="20" t="s">
        <v>121</v>
      </c>
      <c r="BK1191" s="20" t="s">
        <v>121</v>
      </c>
      <c r="BL1191" s="45"/>
      <c r="BM1191" s="77">
        <v>6</v>
      </c>
      <c r="BN1191" s="184">
        <v>1</v>
      </c>
      <c r="BO1191" s="5">
        <v>5</v>
      </c>
      <c r="BP1191" s="5">
        <v>0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12.449999999999998</v>
      </c>
      <c r="CO1191" s="20">
        <v>14.718500000000001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6</v>
      </c>
      <c r="D1192" s="286">
        <v>1</v>
      </c>
      <c r="E1192" s="100">
        <v>5</v>
      </c>
      <c r="F1192" s="100">
        <v>0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>
        <v>0</v>
      </c>
      <c r="Z1192" s="80">
        <v>0</v>
      </c>
      <c r="AA1192" s="24">
        <v>0</v>
      </c>
      <c r="AB1192" s="80">
        <v>0</v>
      </c>
      <c r="AC1192" s="24">
        <v>0</v>
      </c>
      <c r="AD1192" s="20">
        <v>11.164999999999999</v>
      </c>
      <c r="AE1192" s="20">
        <v>13.275</v>
      </c>
      <c r="AF1192" s="20" t="s">
        <v>121</v>
      </c>
      <c r="AG1192" s="45"/>
      <c r="AH1192" s="77">
        <v>4</v>
      </c>
      <c r="AI1192" s="286">
        <v>0</v>
      </c>
      <c r="AJ1192" s="100">
        <v>3</v>
      </c>
      <c r="AK1192" s="100">
        <v>1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14.244999999999999</v>
      </c>
      <c r="BJ1192" s="20" t="s">
        <v>121</v>
      </c>
      <c r="BK1192" s="20" t="s">
        <v>121</v>
      </c>
      <c r="BL1192" s="45"/>
      <c r="BM1192" s="77">
        <v>10</v>
      </c>
      <c r="BN1192" s="184">
        <v>1</v>
      </c>
      <c r="BO1192" s="5">
        <v>8</v>
      </c>
      <c r="BP1192" s="5">
        <v>1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0</v>
      </c>
      <c r="CI1192" s="24">
        <v>0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12.397</v>
      </c>
      <c r="CO1192" s="20">
        <v>14.889999999999999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7</v>
      </c>
      <c r="D1193" s="286">
        <v>1</v>
      </c>
      <c r="E1193" s="100">
        <v>6</v>
      </c>
      <c r="F1193" s="100">
        <v>0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>
        <v>0</v>
      </c>
      <c r="Z1193" s="80">
        <v>0</v>
      </c>
      <c r="AA1193" s="24">
        <v>0</v>
      </c>
      <c r="AB1193" s="80">
        <v>0</v>
      </c>
      <c r="AC1193" s="24">
        <v>0</v>
      </c>
      <c r="AD1193" s="20">
        <v>12.464285714285714</v>
      </c>
      <c r="AE1193" s="20">
        <v>14.263999999999999</v>
      </c>
      <c r="AF1193" s="20" t="s">
        <v>121</v>
      </c>
      <c r="AG1193" s="45"/>
      <c r="AH1193" s="77">
        <v>7</v>
      </c>
      <c r="AI1193" s="286">
        <v>1</v>
      </c>
      <c r="AJ1193" s="100">
        <v>5</v>
      </c>
      <c r="AK1193" s="100">
        <v>1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10.954285714285714</v>
      </c>
      <c r="BJ1193" s="20">
        <v>15.738</v>
      </c>
      <c r="BK1193" s="20" t="s">
        <v>121</v>
      </c>
      <c r="BL1193" s="45"/>
      <c r="BM1193" s="77">
        <v>14</v>
      </c>
      <c r="BN1193" s="184">
        <v>2</v>
      </c>
      <c r="BO1193" s="5">
        <v>11</v>
      </c>
      <c r="BP1193" s="5">
        <v>1</v>
      </c>
      <c r="BQ1193" s="5">
        <v>0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0</v>
      </c>
      <c r="CI1193" s="24">
        <v>0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11.709285714285715</v>
      </c>
      <c r="CO1193" s="20">
        <v>14.237499999999999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3</v>
      </c>
      <c r="D1194" s="286">
        <v>1</v>
      </c>
      <c r="E1194" s="100">
        <v>0</v>
      </c>
      <c r="F1194" s="100">
        <v>2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11.96</v>
      </c>
      <c r="AE1194" s="20" t="s">
        <v>121</v>
      </c>
      <c r="AF1194" s="20" t="s">
        <v>121</v>
      </c>
      <c r="AG1194" s="45"/>
      <c r="AH1194" s="77">
        <v>4</v>
      </c>
      <c r="AI1194" s="286">
        <v>0</v>
      </c>
      <c r="AJ1194" s="100">
        <v>1</v>
      </c>
      <c r="AK1194" s="100">
        <v>3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14.864999999999998</v>
      </c>
      <c r="BJ1194" s="20" t="s">
        <v>121</v>
      </c>
      <c r="BK1194" s="20" t="s">
        <v>121</v>
      </c>
      <c r="BL1194" s="45"/>
      <c r="BM1194" s="77">
        <v>7</v>
      </c>
      <c r="BN1194" s="184">
        <v>1</v>
      </c>
      <c r="BO1194" s="5">
        <v>1</v>
      </c>
      <c r="BP1194" s="5">
        <v>5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13.620000000000001</v>
      </c>
      <c r="CO1194" s="20">
        <v>16.884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13</v>
      </c>
      <c r="D1195" s="286">
        <v>4</v>
      </c>
      <c r="E1195" s="100">
        <v>9</v>
      </c>
      <c r="F1195" s="100">
        <v>0</v>
      </c>
      <c r="G1195" s="100">
        <v>0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0</v>
      </c>
      <c r="Y1195" s="24">
        <v>0</v>
      </c>
      <c r="Z1195" s="80">
        <v>0</v>
      </c>
      <c r="AA1195" s="24">
        <v>0</v>
      </c>
      <c r="AB1195" s="80">
        <v>0</v>
      </c>
      <c r="AC1195" s="24">
        <v>0</v>
      </c>
      <c r="AD1195" s="20">
        <v>10.00923076923077</v>
      </c>
      <c r="AE1195" s="20">
        <v>12.021000000000001</v>
      </c>
      <c r="AF1195" s="20" t="s">
        <v>121</v>
      </c>
      <c r="AG1195" s="45"/>
      <c r="AH1195" s="77">
        <v>14</v>
      </c>
      <c r="AI1195" s="286">
        <v>0</v>
      </c>
      <c r="AJ1195" s="100">
        <v>4</v>
      </c>
      <c r="AK1195" s="100">
        <v>7</v>
      </c>
      <c r="AL1195" s="100">
        <v>3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3</v>
      </c>
      <c r="BD1195" s="24">
        <v>0.21428571428571427</v>
      </c>
      <c r="BE1195" s="80">
        <v>0</v>
      </c>
      <c r="BF1195" s="24">
        <v>0</v>
      </c>
      <c r="BG1195" s="80">
        <v>0</v>
      </c>
      <c r="BH1195" s="24">
        <v>0</v>
      </c>
      <c r="BI1195" s="20">
        <v>16.591428571428573</v>
      </c>
      <c r="BJ1195" s="20">
        <v>20.557500000000001</v>
      </c>
      <c r="BK1195" s="20" t="s">
        <v>121</v>
      </c>
      <c r="BL1195" s="45"/>
      <c r="BM1195" s="77">
        <v>27</v>
      </c>
      <c r="BN1195" s="184">
        <v>4</v>
      </c>
      <c r="BO1195" s="5">
        <v>13</v>
      </c>
      <c r="BP1195" s="5">
        <v>7</v>
      </c>
      <c r="BQ1195" s="5">
        <v>3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3</v>
      </c>
      <c r="CI1195" s="24">
        <v>0.1111111111111111</v>
      </c>
      <c r="CJ1195" s="80">
        <v>0</v>
      </c>
      <c r="CK1195" s="24">
        <v>0</v>
      </c>
      <c r="CL1195" s="80">
        <v>0</v>
      </c>
      <c r="CM1195" s="24">
        <v>0</v>
      </c>
      <c r="CN1195" s="20">
        <v>13.422222222222224</v>
      </c>
      <c r="CO1195" s="20">
        <v>18.16</v>
      </c>
      <c r="CP1195" s="20">
        <v>20.72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25</v>
      </c>
      <c r="D1196" s="286">
        <v>4</v>
      </c>
      <c r="E1196" s="100">
        <v>19</v>
      </c>
      <c r="F1196" s="100">
        <v>2</v>
      </c>
      <c r="G1196" s="100">
        <v>0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0</v>
      </c>
      <c r="Y1196" s="24">
        <v>0</v>
      </c>
      <c r="Z1196" s="80">
        <v>0</v>
      </c>
      <c r="AA1196" s="24">
        <v>0</v>
      </c>
      <c r="AB1196" s="80">
        <v>0</v>
      </c>
      <c r="AC1196" s="24">
        <v>0</v>
      </c>
      <c r="AD1196" s="20">
        <v>11.951200000000002</v>
      </c>
      <c r="AE1196" s="20">
        <v>13.57</v>
      </c>
      <c r="AF1196" s="20">
        <v>16.971999999999998</v>
      </c>
      <c r="AG1196" s="45"/>
      <c r="AH1196" s="77">
        <v>31</v>
      </c>
      <c r="AI1196" s="286">
        <v>4</v>
      </c>
      <c r="AJ1196" s="100">
        <v>21</v>
      </c>
      <c r="AK1196" s="100">
        <v>6</v>
      </c>
      <c r="AL1196" s="100">
        <v>0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0</v>
      </c>
      <c r="BD1196" s="24">
        <v>0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12.928709677419356</v>
      </c>
      <c r="BJ1196" s="20">
        <v>15.442</v>
      </c>
      <c r="BK1196" s="20">
        <v>17.171999999999997</v>
      </c>
      <c r="BL1196" s="45"/>
      <c r="BM1196" s="77">
        <v>56</v>
      </c>
      <c r="BN1196" s="184">
        <v>8</v>
      </c>
      <c r="BO1196" s="5">
        <v>40</v>
      </c>
      <c r="BP1196" s="5">
        <v>8</v>
      </c>
      <c r="BQ1196" s="5">
        <v>0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0</v>
      </c>
      <c r="CI1196" s="24">
        <v>0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12.492321428571428</v>
      </c>
      <c r="CO1196" s="20">
        <v>14.668499999999996</v>
      </c>
      <c r="CP1196" s="20">
        <v>16.773999999999997</v>
      </c>
      <c r="CQ1196" s="45"/>
    </row>
    <row r="1197" spans="1:95" x14ac:dyDescent="0.25">
      <c r="A1197" s="174">
        <v>5</v>
      </c>
      <c r="B1197" s="274">
        <v>0.33333299999999999</v>
      </c>
      <c r="C1197" s="77">
        <v>60</v>
      </c>
      <c r="D1197" s="286">
        <v>15</v>
      </c>
      <c r="E1197" s="100">
        <v>40</v>
      </c>
      <c r="F1197" s="100">
        <v>5</v>
      </c>
      <c r="G1197" s="100">
        <v>0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0</v>
      </c>
      <c r="Y1197" s="24">
        <v>0</v>
      </c>
      <c r="Z1197" s="80">
        <v>0</v>
      </c>
      <c r="AA1197" s="24">
        <v>0</v>
      </c>
      <c r="AB1197" s="80">
        <v>0</v>
      </c>
      <c r="AC1197" s="24">
        <v>0</v>
      </c>
      <c r="AD1197" s="20">
        <v>11.898000000000001</v>
      </c>
      <c r="AE1197" s="20">
        <v>14.592500000000001</v>
      </c>
      <c r="AF1197" s="20">
        <v>15.523499999999999</v>
      </c>
      <c r="AG1197" s="45"/>
      <c r="AH1197" s="77">
        <v>36</v>
      </c>
      <c r="AI1197" s="286">
        <v>0</v>
      </c>
      <c r="AJ1197" s="100">
        <v>29</v>
      </c>
      <c r="AK1197" s="100">
        <v>7</v>
      </c>
      <c r="AL1197" s="100">
        <v>0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0</v>
      </c>
      <c r="BD1197" s="24">
        <v>0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13.33</v>
      </c>
      <c r="BJ1197" s="20">
        <v>15.07</v>
      </c>
      <c r="BK1197" s="20">
        <v>17.424499999999998</v>
      </c>
      <c r="BL1197" s="45"/>
      <c r="BM1197" s="77">
        <v>96</v>
      </c>
      <c r="BN1197" s="184">
        <v>15</v>
      </c>
      <c r="BO1197" s="5">
        <v>69</v>
      </c>
      <c r="BP1197" s="5">
        <v>12</v>
      </c>
      <c r="BQ1197" s="5">
        <v>0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0</v>
      </c>
      <c r="CI1197" s="24">
        <v>0</v>
      </c>
      <c r="CJ1197" s="80">
        <v>0</v>
      </c>
      <c r="CK1197" s="24">
        <v>0</v>
      </c>
      <c r="CL1197" s="80">
        <v>0</v>
      </c>
      <c r="CM1197" s="24">
        <v>0</v>
      </c>
      <c r="CN1197" s="20">
        <v>12.435000000000008</v>
      </c>
      <c r="CO1197" s="20">
        <v>14.7935</v>
      </c>
      <c r="CP1197" s="20">
        <v>15.540499999999998</v>
      </c>
      <c r="CQ1197" s="45"/>
    </row>
    <row r="1198" spans="1:95" x14ac:dyDescent="0.25">
      <c r="A1198" s="174">
        <v>5</v>
      </c>
      <c r="B1198" s="274">
        <v>0.375</v>
      </c>
      <c r="C1198" s="77">
        <v>37</v>
      </c>
      <c r="D1198" s="286">
        <v>4</v>
      </c>
      <c r="E1198" s="100">
        <v>29</v>
      </c>
      <c r="F1198" s="100">
        <v>4</v>
      </c>
      <c r="G1198" s="100">
        <v>0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0</v>
      </c>
      <c r="Y1198" s="24">
        <v>0</v>
      </c>
      <c r="Z1198" s="80">
        <v>0</v>
      </c>
      <c r="AA1198" s="24">
        <v>0</v>
      </c>
      <c r="AB1198" s="80">
        <v>0</v>
      </c>
      <c r="AC1198" s="24">
        <v>0</v>
      </c>
      <c r="AD1198" s="20">
        <v>12.130270270270271</v>
      </c>
      <c r="AE1198" s="20">
        <v>14.251999999999999</v>
      </c>
      <c r="AF1198" s="20">
        <v>15.926</v>
      </c>
      <c r="AG1198" s="45"/>
      <c r="AH1198" s="77">
        <v>30</v>
      </c>
      <c r="AI1198" s="286">
        <v>5</v>
      </c>
      <c r="AJ1198" s="100">
        <v>17</v>
      </c>
      <c r="AK1198" s="100">
        <v>5</v>
      </c>
      <c r="AL1198" s="100">
        <v>3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3</v>
      </c>
      <c r="BD1198" s="24">
        <v>0.1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13.111666666666672</v>
      </c>
      <c r="BJ1198" s="20">
        <v>17.201999999999998</v>
      </c>
      <c r="BK1198" s="20">
        <v>20.997</v>
      </c>
      <c r="BL1198" s="45"/>
      <c r="BM1198" s="77">
        <v>67</v>
      </c>
      <c r="BN1198" s="184">
        <v>9</v>
      </c>
      <c r="BO1198" s="5">
        <v>46</v>
      </c>
      <c r="BP1198" s="5">
        <v>9</v>
      </c>
      <c r="BQ1198" s="5">
        <v>3</v>
      </c>
      <c r="BR1198" s="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3</v>
      </c>
      <c r="CI1198" s="24">
        <v>4.4776119402985072E-2</v>
      </c>
      <c r="CJ1198" s="80">
        <v>0</v>
      </c>
      <c r="CK1198" s="24">
        <v>0</v>
      </c>
      <c r="CL1198" s="80">
        <v>0</v>
      </c>
      <c r="CM1198" s="24">
        <v>0</v>
      </c>
      <c r="CN1198" s="20">
        <v>12.569701492537311</v>
      </c>
      <c r="CO1198" s="20">
        <v>15.643999999999998</v>
      </c>
      <c r="CP1198" s="20">
        <v>19.115999999999985</v>
      </c>
      <c r="CQ1198" s="45"/>
    </row>
    <row r="1199" spans="1:95" x14ac:dyDescent="0.25">
      <c r="A1199" s="174">
        <v>5</v>
      </c>
      <c r="B1199" s="274">
        <v>0.41666700000000001</v>
      </c>
      <c r="C1199" s="77">
        <v>56</v>
      </c>
      <c r="D1199" s="286">
        <v>11</v>
      </c>
      <c r="E1199" s="100">
        <v>35</v>
      </c>
      <c r="F1199" s="100">
        <v>10</v>
      </c>
      <c r="G1199" s="100">
        <v>0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0</v>
      </c>
      <c r="Y1199" s="24">
        <v>0</v>
      </c>
      <c r="Z1199" s="80">
        <v>0</v>
      </c>
      <c r="AA1199" s="24">
        <v>0</v>
      </c>
      <c r="AB1199" s="80">
        <v>0</v>
      </c>
      <c r="AC1199" s="24">
        <v>0</v>
      </c>
      <c r="AD1199" s="20">
        <v>12.170714285714286</v>
      </c>
      <c r="AE1199" s="20">
        <v>15.02</v>
      </c>
      <c r="AF1199" s="20">
        <v>16.170500000000001</v>
      </c>
      <c r="AG1199" s="45"/>
      <c r="AH1199" s="77">
        <v>30</v>
      </c>
      <c r="AI1199" s="286">
        <v>4</v>
      </c>
      <c r="AJ1199" s="100">
        <v>20</v>
      </c>
      <c r="AK1199" s="100">
        <v>6</v>
      </c>
      <c r="AL1199" s="100">
        <v>0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0</v>
      </c>
      <c r="BD1199" s="24">
        <v>0</v>
      </c>
      <c r="BE1199" s="80">
        <v>0</v>
      </c>
      <c r="BF1199" s="24">
        <v>0</v>
      </c>
      <c r="BG1199" s="80">
        <v>0</v>
      </c>
      <c r="BH1199" s="24">
        <v>0</v>
      </c>
      <c r="BI1199" s="20">
        <v>12.942333333333332</v>
      </c>
      <c r="BJ1199" s="20">
        <v>16.137999999999998</v>
      </c>
      <c r="BK1199" s="20">
        <v>17.8675</v>
      </c>
      <c r="BL1199" s="45"/>
      <c r="BM1199" s="77">
        <v>86</v>
      </c>
      <c r="BN1199" s="184">
        <v>15</v>
      </c>
      <c r="BO1199" s="5">
        <v>55</v>
      </c>
      <c r="BP1199" s="5">
        <v>16</v>
      </c>
      <c r="BQ1199" s="5">
        <v>0</v>
      </c>
      <c r="BR1199" s="5">
        <v>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0</v>
      </c>
      <c r="CI1199" s="24">
        <v>0</v>
      </c>
      <c r="CJ1199" s="80">
        <v>0</v>
      </c>
      <c r="CK1199" s="24">
        <v>0</v>
      </c>
      <c r="CL1199" s="80">
        <v>0</v>
      </c>
      <c r="CM1199" s="24">
        <v>0</v>
      </c>
      <c r="CN1199" s="20">
        <v>12.439883720930231</v>
      </c>
      <c r="CO1199" s="20">
        <v>15.067500000000001</v>
      </c>
      <c r="CP1199" s="20">
        <v>16.759499999999999</v>
      </c>
      <c r="CQ1199" s="45"/>
    </row>
    <row r="1200" spans="1:95" x14ac:dyDescent="0.25">
      <c r="A1200" s="174">
        <v>5</v>
      </c>
      <c r="B1200" s="274">
        <v>0.45833299999999999</v>
      </c>
      <c r="C1200" s="77">
        <v>48</v>
      </c>
      <c r="D1200" s="286">
        <v>15</v>
      </c>
      <c r="E1200" s="100">
        <v>33</v>
      </c>
      <c r="F1200" s="100">
        <v>0</v>
      </c>
      <c r="G1200" s="100">
        <v>0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0</v>
      </c>
      <c r="Y1200" s="24">
        <v>0</v>
      </c>
      <c r="Z1200" s="80">
        <v>0</v>
      </c>
      <c r="AA1200" s="24">
        <v>0</v>
      </c>
      <c r="AB1200" s="80">
        <v>0</v>
      </c>
      <c r="AC1200" s="24">
        <v>0</v>
      </c>
      <c r="AD1200" s="20">
        <v>11.033333333333333</v>
      </c>
      <c r="AE1200" s="20">
        <v>13.763999999999999</v>
      </c>
      <c r="AF1200" s="20">
        <v>14.295</v>
      </c>
      <c r="AG1200" s="45"/>
      <c r="AH1200" s="77">
        <v>24</v>
      </c>
      <c r="AI1200" s="286">
        <v>7</v>
      </c>
      <c r="AJ1200" s="100">
        <v>15</v>
      </c>
      <c r="AK1200" s="100">
        <v>2</v>
      </c>
      <c r="AL1200" s="100">
        <v>0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0</v>
      </c>
      <c r="BD1200" s="24">
        <v>0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11.167083333333336</v>
      </c>
      <c r="BJ1200" s="20">
        <v>13.512499999999999</v>
      </c>
      <c r="BK1200" s="20">
        <v>16.785</v>
      </c>
      <c r="BL1200" s="45"/>
      <c r="BM1200" s="77">
        <v>72</v>
      </c>
      <c r="BN1200" s="184">
        <v>22</v>
      </c>
      <c r="BO1200" s="5">
        <v>48</v>
      </c>
      <c r="BP1200" s="5">
        <v>2</v>
      </c>
      <c r="BQ1200" s="5">
        <v>0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0</v>
      </c>
      <c r="CI1200" s="24">
        <v>0</v>
      </c>
      <c r="CJ1200" s="80">
        <v>0</v>
      </c>
      <c r="CK1200" s="24">
        <v>0</v>
      </c>
      <c r="CL1200" s="80">
        <v>0</v>
      </c>
      <c r="CM1200" s="24">
        <v>0</v>
      </c>
      <c r="CN1200" s="20">
        <v>11.07791666666667</v>
      </c>
      <c r="CO1200" s="20">
        <v>13.662000000000001</v>
      </c>
      <c r="CP1200" s="20">
        <v>14.375</v>
      </c>
      <c r="CQ1200" s="45"/>
    </row>
    <row r="1201" spans="1:95" x14ac:dyDescent="0.25">
      <c r="A1201" s="174">
        <v>5</v>
      </c>
      <c r="B1201" s="274">
        <v>0.5</v>
      </c>
      <c r="C1201" s="77">
        <v>45</v>
      </c>
      <c r="D1201" s="286">
        <v>11</v>
      </c>
      <c r="E1201" s="100">
        <v>29</v>
      </c>
      <c r="F1201" s="100">
        <v>5</v>
      </c>
      <c r="G1201" s="100">
        <v>0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0</v>
      </c>
      <c r="Y1201" s="24">
        <v>0</v>
      </c>
      <c r="Z1201" s="80">
        <v>0</v>
      </c>
      <c r="AA1201" s="24">
        <v>0</v>
      </c>
      <c r="AB1201" s="80">
        <v>0</v>
      </c>
      <c r="AC1201" s="24">
        <v>0</v>
      </c>
      <c r="AD1201" s="20">
        <v>11.696888888888887</v>
      </c>
      <c r="AE1201" s="20">
        <v>13.814</v>
      </c>
      <c r="AF1201" s="20">
        <v>15.898</v>
      </c>
      <c r="AG1201" s="45"/>
      <c r="AH1201" s="77">
        <v>30</v>
      </c>
      <c r="AI1201" s="286">
        <v>1</v>
      </c>
      <c r="AJ1201" s="100">
        <v>24</v>
      </c>
      <c r="AK1201" s="100">
        <v>5</v>
      </c>
      <c r="AL1201" s="100">
        <v>0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0</v>
      </c>
      <c r="BD1201" s="24">
        <v>0</v>
      </c>
      <c r="BE1201" s="80">
        <v>0</v>
      </c>
      <c r="BF1201" s="24">
        <v>0</v>
      </c>
      <c r="BG1201" s="80">
        <v>0</v>
      </c>
      <c r="BH1201" s="24">
        <v>0</v>
      </c>
      <c r="BI1201" s="20">
        <v>12.979666666666668</v>
      </c>
      <c r="BJ1201" s="20">
        <v>15.479499999999998</v>
      </c>
      <c r="BK1201" s="20">
        <v>17.144500000000001</v>
      </c>
      <c r="BL1201" s="45"/>
      <c r="BM1201" s="77">
        <v>75</v>
      </c>
      <c r="BN1201" s="184">
        <v>12</v>
      </c>
      <c r="BO1201" s="5">
        <v>53</v>
      </c>
      <c r="BP1201" s="5">
        <v>10</v>
      </c>
      <c r="BQ1201" s="5">
        <v>0</v>
      </c>
      <c r="BR1201" s="5">
        <v>0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0</v>
      </c>
      <c r="CI1201" s="24">
        <v>0</v>
      </c>
      <c r="CJ1201" s="80">
        <v>0</v>
      </c>
      <c r="CK1201" s="24">
        <v>0</v>
      </c>
      <c r="CL1201" s="80">
        <v>0</v>
      </c>
      <c r="CM1201" s="24">
        <v>0</v>
      </c>
      <c r="CN1201" s="20">
        <v>12.21</v>
      </c>
      <c r="CO1201" s="20">
        <v>14.872</v>
      </c>
      <c r="CP1201" s="20">
        <v>16.420000000000002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38</v>
      </c>
      <c r="D1202" s="286">
        <v>7</v>
      </c>
      <c r="E1202" s="100">
        <v>27</v>
      </c>
      <c r="F1202" s="100">
        <v>4</v>
      </c>
      <c r="G1202" s="100">
        <v>0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0</v>
      </c>
      <c r="Y1202" s="24">
        <v>0</v>
      </c>
      <c r="Z1202" s="80">
        <v>0</v>
      </c>
      <c r="AA1202" s="24">
        <v>0</v>
      </c>
      <c r="AB1202" s="80">
        <v>0</v>
      </c>
      <c r="AC1202" s="24">
        <v>0</v>
      </c>
      <c r="AD1202" s="20">
        <v>12.252631578947373</v>
      </c>
      <c r="AE1202" s="20">
        <v>14.695</v>
      </c>
      <c r="AF1202" s="20">
        <v>17.428499999999996</v>
      </c>
      <c r="AG1202" s="45"/>
      <c r="AH1202" s="77">
        <v>19</v>
      </c>
      <c r="AI1202" s="286">
        <v>4</v>
      </c>
      <c r="AJ1202" s="100">
        <v>11</v>
      </c>
      <c r="AK1202" s="100">
        <v>3</v>
      </c>
      <c r="AL1202" s="100">
        <v>1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</v>
      </c>
      <c r="BD1202" s="24">
        <v>5.2631578947368418E-2</v>
      </c>
      <c r="BE1202" s="80">
        <v>0</v>
      </c>
      <c r="BF1202" s="24">
        <v>0</v>
      </c>
      <c r="BG1202" s="80">
        <v>0</v>
      </c>
      <c r="BH1202" s="24">
        <v>0</v>
      </c>
      <c r="BI1202" s="20">
        <v>12.610526315789471</v>
      </c>
      <c r="BJ1202" s="20">
        <v>15.17</v>
      </c>
      <c r="BK1202" s="20">
        <v>20.329999999999998</v>
      </c>
      <c r="BL1202" s="45"/>
      <c r="BM1202" s="77">
        <v>57</v>
      </c>
      <c r="BN1202" s="184">
        <v>11</v>
      </c>
      <c r="BO1202" s="5">
        <v>38</v>
      </c>
      <c r="BP1202" s="5">
        <v>7</v>
      </c>
      <c r="BQ1202" s="5">
        <v>1</v>
      </c>
      <c r="BR1202" s="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</v>
      </c>
      <c r="CI1202" s="24">
        <v>1.7543859649122806E-2</v>
      </c>
      <c r="CJ1202" s="80">
        <v>0</v>
      </c>
      <c r="CK1202" s="24">
        <v>0</v>
      </c>
      <c r="CL1202" s="80">
        <v>0</v>
      </c>
      <c r="CM1202" s="24">
        <v>0</v>
      </c>
      <c r="CN1202" s="20">
        <v>12.371929824561402</v>
      </c>
      <c r="CO1202" s="20">
        <v>15.012999999999998</v>
      </c>
      <c r="CP1202" s="20">
        <v>17.539999999999996</v>
      </c>
      <c r="CQ1202" s="45"/>
    </row>
    <row r="1203" spans="1:95" x14ac:dyDescent="0.25">
      <c r="A1203" s="174">
        <v>5</v>
      </c>
      <c r="B1203" s="274">
        <v>0.58333299999999999</v>
      </c>
      <c r="C1203" s="77">
        <v>62</v>
      </c>
      <c r="D1203" s="286">
        <v>7</v>
      </c>
      <c r="E1203" s="100">
        <v>44</v>
      </c>
      <c r="F1203" s="100">
        <v>10</v>
      </c>
      <c r="G1203" s="100">
        <v>1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</v>
      </c>
      <c r="Y1203" s="24">
        <v>1.6129032258064516E-2</v>
      </c>
      <c r="Z1203" s="80">
        <v>0</v>
      </c>
      <c r="AA1203" s="24">
        <v>0</v>
      </c>
      <c r="AB1203" s="80">
        <v>0</v>
      </c>
      <c r="AC1203" s="24">
        <v>0</v>
      </c>
      <c r="AD1203" s="20">
        <v>12.828709677419356</v>
      </c>
      <c r="AE1203" s="20">
        <v>15.5915</v>
      </c>
      <c r="AF1203" s="20">
        <v>18.329499999999996</v>
      </c>
      <c r="AG1203" s="45"/>
      <c r="AH1203" s="77">
        <v>21</v>
      </c>
      <c r="AI1203" s="286">
        <v>6</v>
      </c>
      <c r="AJ1203" s="100">
        <v>14</v>
      </c>
      <c r="AK1203" s="100">
        <v>1</v>
      </c>
      <c r="AL1203" s="100">
        <v>0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0</v>
      </c>
      <c r="BD1203" s="24">
        <v>0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11.883333333333333</v>
      </c>
      <c r="BJ1203" s="20">
        <v>14.282</v>
      </c>
      <c r="BK1203" s="20">
        <v>15.320999999999998</v>
      </c>
      <c r="BL1203" s="45"/>
      <c r="BM1203" s="77">
        <v>83</v>
      </c>
      <c r="BN1203" s="184">
        <v>13</v>
      </c>
      <c r="BO1203" s="5">
        <v>58</v>
      </c>
      <c r="BP1203" s="5">
        <v>11</v>
      </c>
      <c r="BQ1203" s="5">
        <v>1</v>
      </c>
      <c r="BR1203" s="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</v>
      </c>
      <c r="CI1203" s="24">
        <v>1.2048192771084338E-2</v>
      </c>
      <c r="CJ1203" s="80">
        <v>0</v>
      </c>
      <c r="CK1203" s="24">
        <v>0</v>
      </c>
      <c r="CL1203" s="80">
        <v>0</v>
      </c>
      <c r="CM1203" s="24">
        <v>0</v>
      </c>
      <c r="CN1203" s="20">
        <v>12.589518072289158</v>
      </c>
      <c r="CO1203" s="20">
        <v>14.837999999999994</v>
      </c>
      <c r="CP1203" s="20">
        <v>17.675999999999998</v>
      </c>
      <c r="CQ1203" s="45"/>
    </row>
    <row r="1204" spans="1:95" x14ac:dyDescent="0.25">
      <c r="A1204" s="174">
        <v>5</v>
      </c>
      <c r="B1204" s="274">
        <v>0.625</v>
      </c>
      <c r="C1204" s="77">
        <v>44</v>
      </c>
      <c r="D1204" s="286">
        <v>7</v>
      </c>
      <c r="E1204" s="100">
        <v>34</v>
      </c>
      <c r="F1204" s="100">
        <v>3</v>
      </c>
      <c r="G1204" s="100">
        <v>0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0</v>
      </c>
      <c r="Y1204" s="24">
        <v>0</v>
      </c>
      <c r="Z1204" s="80">
        <v>0</v>
      </c>
      <c r="AA1204" s="24">
        <v>0</v>
      </c>
      <c r="AB1204" s="80">
        <v>0</v>
      </c>
      <c r="AC1204" s="24">
        <v>0</v>
      </c>
      <c r="AD1204" s="20">
        <v>11.86295454545454</v>
      </c>
      <c r="AE1204" s="20">
        <v>14.42</v>
      </c>
      <c r="AF1204" s="20">
        <v>15.6875</v>
      </c>
      <c r="AG1204" s="45"/>
      <c r="AH1204" s="77">
        <v>38</v>
      </c>
      <c r="AI1204" s="286">
        <v>7</v>
      </c>
      <c r="AJ1204" s="100">
        <v>28</v>
      </c>
      <c r="AK1204" s="100">
        <v>3</v>
      </c>
      <c r="AL1204" s="100">
        <v>0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0</v>
      </c>
      <c r="BD1204" s="24">
        <v>0</v>
      </c>
      <c r="BE1204" s="80">
        <v>0</v>
      </c>
      <c r="BF1204" s="24">
        <v>0</v>
      </c>
      <c r="BG1204" s="80">
        <v>0</v>
      </c>
      <c r="BH1204" s="24">
        <v>0</v>
      </c>
      <c r="BI1204" s="20">
        <v>12.065526315789473</v>
      </c>
      <c r="BJ1204" s="20">
        <v>13.9215</v>
      </c>
      <c r="BK1204" s="20">
        <v>15.762999999999996</v>
      </c>
      <c r="BL1204" s="45"/>
      <c r="BM1204" s="77">
        <v>82</v>
      </c>
      <c r="BN1204" s="184">
        <v>14</v>
      </c>
      <c r="BO1204" s="5">
        <v>62</v>
      </c>
      <c r="BP1204" s="5">
        <v>6</v>
      </c>
      <c r="BQ1204" s="5">
        <v>0</v>
      </c>
      <c r="BR1204" s="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0</v>
      </c>
      <c r="CI1204" s="24">
        <v>0</v>
      </c>
      <c r="CJ1204" s="80">
        <v>0</v>
      </c>
      <c r="CK1204" s="24">
        <v>0</v>
      </c>
      <c r="CL1204" s="80">
        <v>0</v>
      </c>
      <c r="CM1204" s="24">
        <v>0</v>
      </c>
      <c r="CN1204" s="20">
        <v>11.95682926829268</v>
      </c>
      <c r="CO1204" s="20">
        <v>13.935499999999999</v>
      </c>
      <c r="CP1204" s="20">
        <v>15.602499999999996</v>
      </c>
      <c r="CQ1204" s="45"/>
    </row>
    <row r="1205" spans="1:95" x14ac:dyDescent="0.25">
      <c r="A1205" s="174">
        <v>5</v>
      </c>
      <c r="B1205" s="274">
        <v>0.66666700000000001</v>
      </c>
      <c r="C1205" s="77">
        <v>53</v>
      </c>
      <c r="D1205" s="286">
        <v>17</v>
      </c>
      <c r="E1205" s="100">
        <v>31</v>
      </c>
      <c r="F1205" s="100">
        <v>5</v>
      </c>
      <c r="G1205" s="100">
        <v>0</v>
      </c>
      <c r="H1205" s="100">
        <v>0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0</v>
      </c>
      <c r="Y1205" s="24">
        <v>0</v>
      </c>
      <c r="Z1205" s="80">
        <v>0</v>
      </c>
      <c r="AA1205" s="24">
        <v>0</v>
      </c>
      <c r="AB1205" s="80">
        <v>0</v>
      </c>
      <c r="AC1205" s="24">
        <v>0</v>
      </c>
      <c r="AD1205" s="20">
        <v>11.438490566037732</v>
      </c>
      <c r="AE1205" s="20">
        <v>13.996999999999998</v>
      </c>
      <c r="AF1205" s="20">
        <v>16.419999999999998</v>
      </c>
      <c r="AG1205" s="45"/>
      <c r="AH1205" s="77">
        <v>20</v>
      </c>
      <c r="AI1205" s="286">
        <v>4</v>
      </c>
      <c r="AJ1205" s="100">
        <v>15</v>
      </c>
      <c r="AK1205" s="100">
        <v>1</v>
      </c>
      <c r="AL1205" s="100">
        <v>0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0</v>
      </c>
      <c r="BD1205" s="24">
        <v>0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11.354000000000001</v>
      </c>
      <c r="BJ1205" s="20">
        <v>13.06</v>
      </c>
      <c r="BK1205" s="20">
        <v>14.969499999999998</v>
      </c>
      <c r="BL1205" s="45"/>
      <c r="BM1205" s="77">
        <v>73</v>
      </c>
      <c r="BN1205" s="184">
        <v>21</v>
      </c>
      <c r="BO1205" s="5">
        <v>46</v>
      </c>
      <c r="BP1205" s="5">
        <v>6</v>
      </c>
      <c r="BQ1205" s="5">
        <v>0</v>
      </c>
      <c r="BR1205" s="5">
        <v>0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0</v>
      </c>
      <c r="CI1205" s="24">
        <v>0</v>
      </c>
      <c r="CJ1205" s="80">
        <v>0</v>
      </c>
      <c r="CK1205" s="24">
        <v>0</v>
      </c>
      <c r="CL1205" s="80">
        <v>0</v>
      </c>
      <c r="CM1205" s="24">
        <v>0</v>
      </c>
      <c r="CN1205" s="20">
        <v>11.415342465753422</v>
      </c>
      <c r="CO1205" s="20">
        <v>13.7</v>
      </c>
      <c r="CP1205" s="20">
        <v>15.876999999999997</v>
      </c>
      <c r="CQ1205" s="45"/>
    </row>
    <row r="1206" spans="1:95" x14ac:dyDescent="0.25">
      <c r="A1206" s="174">
        <v>5</v>
      </c>
      <c r="B1206" s="274">
        <v>0.70833299999999999</v>
      </c>
      <c r="C1206" s="77">
        <v>50</v>
      </c>
      <c r="D1206" s="286">
        <v>11</v>
      </c>
      <c r="E1206" s="100">
        <v>32</v>
      </c>
      <c r="F1206" s="100">
        <v>6</v>
      </c>
      <c r="G1206" s="100">
        <v>1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</v>
      </c>
      <c r="Y1206" s="24">
        <v>0.02</v>
      </c>
      <c r="Z1206" s="80">
        <v>0</v>
      </c>
      <c r="AA1206" s="24">
        <v>0</v>
      </c>
      <c r="AB1206" s="80">
        <v>0</v>
      </c>
      <c r="AC1206" s="24">
        <v>0</v>
      </c>
      <c r="AD1206" s="20">
        <v>12.161200000000001</v>
      </c>
      <c r="AE1206" s="20">
        <v>15.055</v>
      </c>
      <c r="AF1206" s="20">
        <v>15.731499999999997</v>
      </c>
      <c r="AG1206" s="45"/>
      <c r="AH1206" s="77">
        <v>19</v>
      </c>
      <c r="AI1206" s="286">
        <v>0</v>
      </c>
      <c r="AJ1206" s="100">
        <v>13</v>
      </c>
      <c r="AK1206" s="100">
        <v>5</v>
      </c>
      <c r="AL1206" s="100">
        <v>1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</v>
      </c>
      <c r="BD1206" s="24">
        <v>5.2631578947368418E-2</v>
      </c>
      <c r="BE1206" s="80">
        <v>0</v>
      </c>
      <c r="BF1206" s="24">
        <v>0</v>
      </c>
      <c r="BG1206" s="80">
        <v>0</v>
      </c>
      <c r="BH1206" s="24">
        <v>0</v>
      </c>
      <c r="BI1206" s="20">
        <v>14.291052631578946</v>
      </c>
      <c r="BJ1206" s="20">
        <v>17.64</v>
      </c>
      <c r="BK1206" s="20">
        <v>20.3</v>
      </c>
      <c r="BL1206" s="45"/>
      <c r="BM1206" s="77">
        <v>69</v>
      </c>
      <c r="BN1206" s="184">
        <v>11</v>
      </c>
      <c r="BO1206" s="5">
        <v>45</v>
      </c>
      <c r="BP1206" s="5">
        <v>11</v>
      </c>
      <c r="BQ1206" s="5">
        <v>2</v>
      </c>
      <c r="BR1206" s="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2</v>
      </c>
      <c r="CI1206" s="24">
        <v>2.8985507246376812E-2</v>
      </c>
      <c r="CJ1206" s="80">
        <v>0</v>
      </c>
      <c r="CK1206" s="24">
        <v>0</v>
      </c>
      <c r="CL1206" s="80">
        <v>0</v>
      </c>
      <c r="CM1206" s="24">
        <v>0</v>
      </c>
      <c r="CN1206" s="20">
        <v>12.747681159420283</v>
      </c>
      <c r="CO1206" s="20">
        <v>15.26</v>
      </c>
      <c r="CP1206" s="20">
        <v>18.200000000000003</v>
      </c>
      <c r="CQ1206" s="45"/>
    </row>
    <row r="1207" spans="1:95" x14ac:dyDescent="0.25">
      <c r="A1207" s="174">
        <v>5</v>
      </c>
      <c r="B1207" s="274">
        <v>0.75</v>
      </c>
      <c r="C1207" s="77">
        <v>66</v>
      </c>
      <c r="D1207" s="286">
        <v>14</v>
      </c>
      <c r="E1207" s="100">
        <v>44</v>
      </c>
      <c r="F1207" s="100">
        <v>7</v>
      </c>
      <c r="G1207" s="100">
        <v>1</v>
      </c>
      <c r="H1207" s="100">
        <v>0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</v>
      </c>
      <c r="Y1207" s="24">
        <v>1.5151515151515152E-2</v>
      </c>
      <c r="Z1207" s="80">
        <v>1</v>
      </c>
      <c r="AA1207" s="24">
        <v>1.5151515151515152E-2</v>
      </c>
      <c r="AB1207" s="80">
        <v>0</v>
      </c>
      <c r="AC1207" s="24">
        <v>0</v>
      </c>
      <c r="AD1207" s="20">
        <v>11.893787878787881</v>
      </c>
      <c r="AE1207" s="20">
        <v>14.5345</v>
      </c>
      <c r="AF1207" s="20">
        <v>16.376000000000001</v>
      </c>
      <c r="AG1207" s="45"/>
      <c r="AH1207" s="77">
        <v>30</v>
      </c>
      <c r="AI1207" s="286">
        <v>4</v>
      </c>
      <c r="AJ1207" s="100">
        <v>20</v>
      </c>
      <c r="AK1207" s="100">
        <v>3</v>
      </c>
      <c r="AL1207" s="100">
        <v>3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3</v>
      </c>
      <c r="BD1207" s="24">
        <v>0.1</v>
      </c>
      <c r="BE1207" s="80">
        <v>2</v>
      </c>
      <c r="BF1207" s="24">
        <v>6.6666666666666666E-2</v>
      </c>
      <c r="BG1207" s="80">
        <v>0</v>
      </c>
      <c r="BH1207" s="24">
        <v>0</v>
      </c>
      <c r="BI1207" s="20">
        <v>13.912999999999998</v>
      </c>
      <c r="BJ1207" s="20">
        <v>17.267999999999994</v>
      </c>
      <c r="BK1207" s="20">
        <v>24.04</v>
      </c>
      <c r="BL1207" s="45"/>
      <c r="BM1207" s="77">
        <v>96</v>
      </c>
      <c r="BN1207" s="184">
        <v>18</v>
      </c>
      <c r="BO1207" s="5">
        <v>64</v>
      </c>
      <c r="BP1207" s="5">
        <v>10</v>
      </c>
      <c r="BQ1207" s="5">
        <v>4</v>
      </c>
      <c r="BR1207" s="5">
        <v>0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4</v>
      </c>
      <c r="CI1207" s="24">
        <v>4.1666666666666664E-2</v>
      </c>
      <c r="CJ1207" s="80">
        <v>3</v>
      </c>
      <c r="CK1207" s="24">
        <v>3.125E-2</v>
      </c>
      <c r="CL1207" s="80">
        <v>0</v>
      </c>
      <c r="CM1207" s="24">
        <v>0</v>
      </c>
      <c r="CN1207" s="20">
        <v>12.524791666666665</v>
      </c>
      <c r="CO1207" s="20">
        <v>15.109500000000001</v>
      </c>
      <c r="CP1207" s="20">
        <v>19.660499999999971</v>
      </c>
      <c r="CQ1207" s="45"/>
    </row>
    <row r="1208" spans="1:95" x14ac:dyDescent="0.25">
      <c r="A1208" s="174">
        <v>5</v>
      </c>
      <c r="B1208" s="274">
        <v>0.79166700000000001</v>
      </c>
      <c r="C1208" s="77">
        <v>50</v>
      </c>
      <c r="D1208" s="286">
        <v>13</v>
      </c>
      <c r="E1208" s="100">
        <v>30</v>
      </c>
      <c r="F1208" s="100">
        <v>7</v>
      </c>
      <c r="G1208" s="100">
        <v>0</v>
      </c>
      <c r="H1208" s="100">
        <v>0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0</v>
      </c>
      <c r="Y1208" s="24">
        <v>0</v>
      </c>
      <c r="Z1208" s="80">
        <v>0</v>
      </c>
      <c r="AA1208" s="24">
        <v>0</v>
      </c>
      <c r="AB1208" s="80">
        <v>0</v>
      </c>
      <c r="AC1208" s="24">
        <v>0</v>
      </c>
      <c r="AD1208" s="20">
        <v>12.121199999999998</v>
      </c>
      <c r="AE1208" s="20">
        <v>14.907</v>
      </c>
      <c r="AF1208" s="20">
        <v>16.278499999999998</v>
      </c>
      <c r="AG1208" s="45"/>
      <c r="AH1208" s="77">
        <v>27</v>
      </c>
      <c r="AI1208" s="286">
        <v>5</v>
      </c>
      <c r="AJ1208" s="100">
        <v>16</v>
      </c>
      <c r="AK1208" s="100">
        <v>6</v>
      </c>
      <c r="AL1208" s="100">
        <v>0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0</v>
      </c>
      <c r="BD1208" s="24">
        <v>0</v>
      </c>
      <c r="BE1208" s="80">
        <v>0</v>
      </c>
      <c r="BF1208" s="24">
        <v>0</v>
      </c>
      <c r="BG1208" s="80">
        <v>0</v>
      </c>
      <c r="BH1208" s="24">
        <v>0</v>
      </c>
      <c r="BI1208" s="20">
        <v>12.724814814814817</v>
      </c>
      <c r="BJ1208" s="20">
        <v>16.37</v>
      </c>
      <c r="BK1208" s="20">
        <v>18.171999999999997</v>
      </c>
      <c r="BL1208" s="45"/>
      <c r="BM1208" s="77">
        <v>77</v>
      </c>
      <c r="BN1208" s="184">
        <v>18</v>
      </c>
      <c r="BO1208" s="5">
        <v>46</v>
      </c>
      <c r="BP1208" s="5">
        <v>13</v>
      </c>
      <c r="BQ1208" s="5">
        <v>0</v>
      </c>
      <c r="BR1208" s="5">
        <v>0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0</v>
      </c>
      <c r="CI1208" s="24">
        <v>0</v>
      </c>
      <c r="CJ1208" s="80">
        <v>0</v>
      </c>
      <c r="CK1208" s="24">
        <v>0</v>
      </c>
      <c r="CL1208" s="80">
        <v>0</v>
      </c>
      <c r="CM1208" s="24">
        <v>0</v>
      </c>
      <c r="CN1208" s="20">
        <v>12.332857142857137</v>
      </c>
      <c r="CO1208" s="20">
        <v>15.562999999999999</v>
      </c>
      <c r="CP1208" s="20">
        <v>16.539999999999996</v>
      </c>
      <c r="CQ1208" s="45"/>
    </row>
    <row r="1209" spans="1:95" x14ac:dyDescent="0.25">
      <c r="A1209" s="174">
        <v>5</v>
      </c>
      <c r="B1209" s="274">
        <v>0.83333299999999999</v>
      </c>
      <c r="C1209" s="77">
        <v>50</v>
      </c>
      <c r="D1209" s="286">
        <v>11</v>
      </c>
      <c r="E1209" s="100">
        <v>26</v>
      </c>
      <c r="F1209" s="100">
        <v>13</v>
      </c>
      <c r="G1209" s="100">
        <v>0</v>
      </c>
      <c r="H1209" s="100">
        <v>0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0</v>
      </c>
      <c r="Y1209" s="24">
        <v>0</v>
      </c>
      <c r="Z1209" s="80">
        <v>0</v>
      </c>
      <c r="AA1209" s="24">
        <v>0</v>
      </c>
      <c r="AB1209" s="80">
        <v>0</v>
      </c>
      <c r="AC1209" s="24">
        <v>0</v>
      </c>
      <c r="AD1209" s="20">
        <v>12.571</v>
      </c>
      <c r="AE1209" s="20">
        <v>15.688000000000001</v>
      </c>
      <c r="AF1209" s="20">
        <v>18.468</v>
      </c>
      <c r="AG1209" s="45"/>
      <c r="AH1209" s="77">
        <v>18</v>
      </c>
      <c r="AI1209" s="286">
        <v>2</v>
      </c>
      <c r="AJ1209" s="100">
        <v>12</v>
      </c>
      <c r="AK1209" s="100">
        <v>3</v>
      </c>
      <c r="AL1209" s="100">
        <v>1</v>
      </c>
      <c r="AM1209" s="100">
        <v>0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</v>
      </c>
      <c r="BD1209" s="24">
        <v>5.5555555555555552E-2</v>
      </c>
      <c r="BE1209" s="80">
        <v>0</v>
      </c>
      <c r="BF1209" s="24">
        <v>0</v>
      </c>
      <c r="BG1209" s="80">
        <v>0</v>
      </c>
      <c r="BH1209" s="24">
        <v>0</v>
      </c>
      <c r="BI1209" s="20">
        <v>13.602222222222219</v>
      </c>
      <c r="BJ1209" s="20">
        <v>19.266000000000002</v>
      </c>
      <c r="BK1209" s="20" t="s">
        <v>121</v>
      </c>
      <c r="BL1209" s="45"/>
      <c r="BM1209" s="77">
        <v>68</v>
      </c>
      <c r="BN1209" s="184">
        <v>13</v>
      </c>
      <c r="BO1209" s="5">
        <v>38</v>
      </c>
      <c r="BP1209" s="5">
        <v>16</v>
      </c>
      <c r="BQ1209" s="5">
        <v>1</v>
      </c>
      <c r="BR1209" s="5">
        <v>0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</v>
      </c>
      <c r="CI1209" s="24">
        <v>1.4705882352941176E-2</v>
      </c>
      <c r="CJ1209" s="80">
        <v>0</v>
      </c>
      <c r="CK1209" s="24">
        <v>0</v>
      </c>
      <c r="CL1209" s="80">
        <v>0</v>
      </c>
      <c r="CM1209" s="24">
        <v>0</v>
      </c>
      <c r="CN1209" s="20">
        <v>12.843970588235303</v>
      </c>
      <c r="CO1209" s="20">
        <v>15.712</v>
      </c>
      <c r="CP1209" s="20">
        <v>19.282</v>
      </c>
      <c r="CQ1209" s="45"/>
    </row>
    <row r="1210" spans="1:95" x14ac:dyDescent="0.25">
      <c r="A1210" s="174">
        <v>5</v>
      </c>
      <c r="B1210" s="274">
        <v>0.875</v>
      </c>
      <c r="C1210" s="77">
        <v>24</v>
      </c>
      <c r="D1210" s="286">
        <v>6</v>
      </c>
      <c r="E1210" s="100">
        <v>17</v>
      </c>
      <c r="F1210" s="100">
        <v>1</v>
      </c>
      <c r="G1210" s="100">
        <v>0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0</v>
      </c>
      <c r="Y1210" s="24">
        <v>0</v>
      </c>
      <c r="Z1210" s="80">
        <v>0</v>
      </c>
      <c r="AA1210" s="24">
        <v>0</v>
      </c>
      <c r="AB1210" s="80">
        <v>0</v>
      </c>
      <c r="AC1210" s="24">
        <v>0</v>
      </c>
      <c r="AD1210" s="20">
        <v>11.705</v>
      </c>
      <c r="AE1210" s="20">
        <v>14.502500000000001</v>
      </c>
      <c r="AF1210" s="20">
        <v>15.137499999999999</v>
      </c>
      <c r="AG1210" s="45"/>
      <c r="AH1210" s="77">
        <v>16</v>
      </c>
      <c r="AI1210" s="286">
        <v>1</v>
      </c>
      <c r="AJ1210" s="100">
        <v>12</v>
      </c>
      <c r="AK1210" s="100">
        <v>3</v>
      </c>
      <c r="AL1210" s="100">
        <v>0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0</v>
      </c>
      <c r="BD1210" s="24">
        <v>0</v>
      </c>
      <c r="BE1210" s="80">
        <v>0</v>
      </c>
      <c r="BF1210" s="24">
        <v>0</v>
      </c>
      <c r="BG1210" s="80">
        <v>0</v>
      </c>
      <c r="BH1210" s="24">
        <v>0</v>
      </c>
      <c r="BI1210" s="20">
        <v>13.258124999999998</v>
      </c>
      <c r="BJ1210" s="20">
        <v>16.749499999999998</v>
      </c>
      <c r="BK1210" s="20" t="s">
        <v>121</v>
      </c>
      <c r="BL1210" s="45"/>
      <c r="BM1210" s="77">
        <v>40</v>
      </c>
      <c r="BN1210" s="184">
        <v>7</v>
      </c>
      <c r="BO1210" s="5">
        <v>29</v>
      </c>
      <c r="BP1210" s="5">
        <v>4</v>
      </c>
      <c r="BQ1210" s="5">
        <v>0</v>
      </c>
      <c r="BR1210" s="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0</v>
      </c>
      <c r="CI1210" s="24">
        <v>0</v>
      </c>
      <c r="CJ1210" s="80">
        <v>0</v>
      </c>
      <c r="CK1210" s="24">
        <v>0</v>
      </c>
      <c r="CL1210" s="80">
        <v>0</v>
      </c>
      <c r="CM1210" s="24">
        <v>0</v>
      </c>
      <c r="CN1210" s="20">
        <v>12.326249999999998</v>
      </c>
      <c r="CO1210" s="20">
        <v>14.5625</v>
      </c>
      <c r="CP1210" s="20">
        <v>18.104499999999987</v>
      </c>
      <c r="CQ1210" s="45"/>
    </row>
    <row r="1211" spans="1:95" x14ac:dyDescent="0.25">
      <c r="A1211" s="174">
        <v>5</v>
      </c>
      <c r="B1211" s="274">
        <v>0.91666700000000001</v>
      </c>
      <c r="C1211" s="77">
        <v>32</v>
      </c>
      <c r="D1211" s="286">
        <v>11</v>
      </c>
      <c r="E1211" s="100">
        <v>14</v>
      </c>
      <c r="F1211" s="100">
        <v>7</v>
      </c>
      <c r="G1211" s="100">
        <v>0</v>
      </c>
      <c r="H1211" s="100">
        <v>0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0</v>
      </c>
      <c r="Y1211" s="24">
        <v>0</v>
      </c>
      <c r="Z1211" s="80">
        <v>0</v>
      </c>
      <c r="AA1211" s="24">
        <v>0</v>
      </c>
      <c r="AB1211" s="80">
        <v>0</v>
      </c>
      <c r="AC1211" s="24">
        <v>0</v>
      </c>
      <c r="AD1211" s="20">
        <v>11.967499999999999</v>
      </c>
      <c r="AE1211" s="20">
        <v>15.6655</v>
      </c>
      <c r="AF1211" s="20">
        <v>17.218499999999999</v>
      </c>
      <c r="AG1211" s="45"/>
      <c r="AH1211" s="77">
        <v>20</v>
      </c>
      <c r="AI1211" s="286">
        <v>1</v>
      </c>
      <c r="AJ1211" s="100">
        <v>11</v>
      </c>
      <c r="AK1211" s="100">
        <v>8</v>
      </c>
      <c r="AL1211" s="100">
        <v>0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0</v>
      </c>
      <c r="BD1211" s="24">
        <v>0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13.553999999999998</v>
      </c>
      <c r="BJ1211" s="20">
        <v>16.388499999999997</v>
      </c>
      <c r="BK1211" s="20">
        <v>17.891500000000001</v>
      </c>
      <c r="BL1211" s="45"/>
      <c r="BM1211" s="77">
        <v>52</v>
      </c>
      <c r="BN1211" s="184">
        <v>12</v>
      </c>
      <c r="BO1211" s="5">
        <v>25</v>
      </c>
      <c r="BP1211" s="5">
        <v>15</v>
      </c>
      <c r="BQ1211" s="5">
        <v>0</v>
      </c>
      <c r="BR1211" s="5">
        <v>0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0</v>
      </c>
      <c r="CI1211" s="24">
        <v>0</v>
      </c>
      <c r="CJ1211" s="80">
        <v>0</v>
      </c>
      <c r="CK1211" s="24">
        <v>0</v>
      </c>
      <c r="CL1211" s="80">
        <v>0</v>
      </c>
      <c r="CM1211" s="24">
        <v>0</v>
      </c>
      <c r="CN1211" s="20">
        <v>12.577692307692304</v>
      </c>
      <c r="CO1211" s="20">
        <v>15.6655</v>
      </c>
      <c r="CP1211" s="20">
        <v>17.429499999999997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21</v>
      </c>
      <c r="D1212" s="288">
        <v>3</v>
      </c>
      <c r="E1212" s="289">
        <v>15</v>
      </c>
      <c r="F1212" s="289">
        <v>3</v>
      </c>
      <c r="G1212" s="289">
        <v>0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0</v>
      </c>
      <c r="Y1212" s="294">
        <v>0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12.587619047619047</v>
      </c>
      <c r="AE1212" s="102">
        <v>15.037999999999998</v>
      </c>
      <c r="AF1212" s="102">
        <v>16.823999999999998</v>
      </c>
      <c r="AG1212" s="45"/>
      <c r="AH1212" s="78">
        <v>14</v>
      </c>
      <c r="AI1212" s="288">
        <v>1</v>
      </c>
      <c r="AJ1212" s="289">
        <v>6</v>
      </c>
      <c r="AK1212" s="289">
        <v>6</v>
      </c>
      <c r="AL1212" s="289">
        <v>1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</v>
      </c>
      <c r="BD1212" s="294">
        <v>7.1428571428571425E-2</v>
      </c>
      <c r="BE1212" s="293">
        <v>0</v>
      </c>
      <c r="BF1212" s="294">
        <v>0</v>
      </c>
      <c r="BG1212" s="293">
        <v>0</v>
      </c>
      <c r="BH1212" s="294">
        <v>0</v>
      </c>
      <c r="BI1212" s="102">
        <v>14.944285714285712</v>
      </c>
      <c r="BJ1212" s="102">
        <v>18.942499999999999</v>
      </c>
      <c r="BK1212" s="102" t="s">
        <v>121</v>
      </c>
      <c r="BL1212" s="45"/>
      <c r="BM1212" s="78">
        <v>35</v>
      </c>
      <c r="BN1212" s="295">
        <v>4</v>
      </c>
      <c r="BO1212" s="9">
        <v>21</v>
      </c>
      <c r="BP1212" s="9">
        <v>9</v>
      </c>
      <c r="BQ1212" s="9">
        <v>1</v>
      </c>
      <c r="BR1212" s="9">
        <v>0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</v>
      </c>
      <c r="CI1212" s="294">
        <v>2.8571428571428571E-2</v>
      </c>
      <c r="CJ1212" s="293">
        <v>0</v>
      </c>
      <c r="CK1212" s="294">
        <v>0</v>
      </c>
      <c r="CL1212" s="293">
        <v>0</v>
      </c>
      <c r="CM1212" s="294">
        <v>0</v>
      </c>
      <c r="CN1212" s="102">
        <v>13.530285714285714</v>
      </c>
      <c r="CO1212" s="102">
        <v>15.765999999999998</v>
      </c>
      <c r="CP1212" s="102">
        <v>19.911999999999988</v>
      </c>
      <c r="CQ1212" s="45"/>
    </row>
    <row r="1213" spans="1:95" x14ac:dyDescent="0.25">
      <c r="A1213" s="174"/>
      <c r="B1213" s="344" t="s">
        <v>38</v>
      </c>
      <c r="C1213" s="348">
        <v>584</v>
      </c>
      <c r="D1213" s="349">
        <v>123</v>
      </c>
      <c r="E1213" s="349">
        <v>397</v>
      </c>
      <c r="F1213" s="349">
        <v>61</v>
      </c>
      <c r="G1213" s="349">
        <v>3</v>
      </c>
      <c r="H1213" s="349">
        <v>0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3</v>
      </c>
      <c r="Y1213" s="364">
        <v>5.1369863013698627E-3</v>
      </c>
      <c r="Z1213" s="351">
        <v>1</v>
      </c>
      <c r="AA1213" s="364">
        <v>1.7123287671232876E-3</v>
      </c>
      <c r="AB1213" s="351">
        <v>0</v>
      </c>
      <c r="AC1213" s="364">
        <v>0</v>
      </c>
      <c r="AD1213" s="365">
        <v>11.954178082191783</v>
      </c>
      <c r="AE1213" s="365">
        <v>14.47</v>
      </c>
      <c r="AF1213" s="365">
        <v>15.97</v>
      </c>
      <c r="AG1213" s="10"/>
      <c r="AH1213" s="351">
        <v>328</v>
      </c>
      <c r="AI1213" s="349">
        <v>46</v>
      </c>
      <c r="AJ1213" s="349">
        <v>227</v>
      </c>
      <c r="AK1213" s="349">
        <v>47</v>
      </c>
      <c r="AL1213" s="349">
        <v>8</v>
      </c>
      <c r="AM1213" s="349">
        <v>0</v>
      </c>
      <c r="AN1213" s="349">
        <v>0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8</v>
      </c>
      <c r="BD1213" s="364">
        <v>2.4390243902439025E-2</v>
      </c>
      <c r="BE1213" s="351">
        <v>2</v>
      </c>
      <c r="BF1213" s="364">
        <v>6.0975609756097563E-3</v>
      </c>
      <c r="BG1213" s="351">
        <v>0</v>
      </c>
      <c r="BH1213" s="364">
        <v>0</v>
      </c>
      <c r="BI1213" s="365">
        <v>12.754054878048791</v>
      </c>
      <c r="BJ1213" s="365">
        <v>15.07</v>
      </c>
      <c r="BK1213" s="365">
        <v>17.603999999999999</v>
      </c>
      <c r="BL1213" s="10"/>
      <c r="BM1213" s="351">
        <v>912</v>
      </c>
      <c r="BN1213" s="349">
        <v>169</v>
      </c>
      <c r="BO1213" s="349">
        <v>624</v>
      </c>
      <c r="BP1213" s="349">
        <v>108</v>
      </c>
      <c r="BQ1213" s="349">
        <v>11</v>
      </c>
      <c r="BR1213" s="349">
        <v>0</v>
      </c>
      <c r="BS1213" s="349">
        <v>0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11</v>
      </c>
      <c r="CI1213" s="328">
        <v>1.2061403508771929E-2</v>
      </c>
      <c r="CJ1213" s="252">
        <v>3</v>
      </c>
      <c r="CK1213" s="328">
        <v>3.2894736842105261E-3</v>
      </c>
      <c r="CL1213" s="252">
        <v>0</v>
      </c>
      <c r="CM1213" s="328">
        <v>0</v>
      </c>
      <c r="CN1213" s="329">
        <v>12.241853070175438</v>
      </c>
      <c r="CO1213" s="329">
        <v>14.670499999999999</v>
      </c>
      <c r="CP1213" s="329">
        <v>16.615999999999985</v>
      </c>
      <c r="CQ1213" s="45"/>
    </row>
    <row r="1214" spans="1:95" x14ac:dyDescent="0.25">
      <c r="A1214" s="174"/>
      <c r="B1214" s="345" t="s">
        <v>39</v>
      </c>
      <c r="C1214" s="352">
        <v>721</v>
      </c>
      <c r="D1214" s="353">
        <v>157</v>
      </c>
      <c r="E1214" s="353">
        <v>479</v>
      </c>
      <c r="F1214" s="353">
        <v>82</v>
      </c>
      <c r="G1214" s="353">
        <v>3</v>
      </c>
      <c r="H1214" s="353">
        <v>0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3</v>
      </c>
      <c r="Y1214" s="366">
        <v>4.160887656033287E-3</v>
      </c>
      <c r="Z1214" s="355">
        <v>1</v>
      </c>
      <c r="AA1214" s="366">
        <v>1.3869625520110957E-3</v>
      </c>
      <c r="AB1214" s="355">
        <v>0</v>
      </c>
      <c r="AC1214" s="366">
        <v>0</v>
      </c>
      <c r="AD1214" s="367">
        <v>11.965173370319006</v>
      </c>
      <c r="AE1214" s="367">
        <v>14.567</v>
      </c>
      <c r="AF1214" s="367">
        <v>16.088000000000001</v>
      </c>
      <c r="AG1214" s="10"/>
      <c r="AH1214" s="355">
        <v>403</v>
      </c>
      <c r="AI1214" s="353">
        <v>54</v>
      </c>
      <c r="AJ1214" s="353">
        <v>271</v>
      </c>
      <c r="AK1214" s="353">
        <v>66</v>
      </c>
      <c r="AL1214" s="353">
        <v>12</v>
      </c>
      <c r="AM1214" s="353">
        <v>0</v>
      </c>
      <c r="AN1214" s="353">
        <v>0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12</v>
      </c>
      <c r="BD1214" s="366">
        <v>2.9776674937965261E-2</v>
      </c>
      <c r="BE1214" s="355">
        <v>2</v>
      </c>
      <c r="BF1214" s="366">
        <v>4.9627791563275434E-3</v>
      </c>
      <c r="BG1214" s="355">
        <v>0</v>
      </c>
      <c r="BH1214" s="366">
        <v>0</v>
      </c>
      <c r="BI1214" s="367">
        <v>12.943300248138961</v>
      </c>
      <c r="BJ1214" s="367">
        <v>15.436</v>
      </c>
      <c r="BK1214" s="367">
        <v>18.239999999999998</v>
      </c>
      <c r="BL1214" s="10"/>
      <c r="BM1214" s="355">
        <v>1124</v>
      </c>
      <c r="BN1214" s="353">
        <v>211</v>
      </c>
      <c r="BO1214" s="353">
        <v>750</v>
      </c>
      <c r="BP1214" s="353">
        <v>148</v>
      </c>
      <c r="BQ1214" s="353">
        <v>15</v>
      </c>
      <c r="BR1214" s="353">
        <v>0</v>
      </c>
      <c r="BS1214" s="353">
        <v>0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15</v>
      </c>
      <c r="CI1214" s="330">
        <v>1.3345195729537367E-2</v>
      </c>
      <c r="CJ1214" s="257">
        <v>3</v>
      </c>
      <c r="CK1214" s="330">
        <v>2.6690391459074734E-3</v>
      </c>
      <c r="CL1214" s="257">
        <v>0</v>
      </c>
      <c r="CM1214" s="330">
        <v>0</v>
      </c>
      <c r="CN1214" s="331">
        <v>12.315871886121</v>
      </c>
      <c r="CO1214" s="331">
        <v>14.91</v>
      </c>
      <c r="CP1214" s="331">
        <v>16.9375</v>
      </c>
      <c r="CQ1214" s="45"/>
    </row>
    <row r="1215" spans="1:95" x14ac:dyDescent="0.25">
      <c r="A1215" s="174"/>
      <c r="B1215" s="346" t="s">
        <v>40</v>
      </c>
      <c r="C1215" s="356">
        <v>774</v>
      </c>
      <c r="D1215" s="357">
        <v>171</v>
      </c>
      <c r="E1215" s="357">
        <v>508</v>
      </c>
      <c r="F1215" s="357">
        <v>92</v>
      </c>
      <c r="G1215" s="357">
        <v>3</v>
      </c>
      <c r="H1215" s="357">
        <v>0</v>
      </c>
      <c r="I1215" s="357">
        <v>0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3</v>
      </c>
      <c r="Y1215" s="368">
        <v>3.875968992248062E-3</v>
      </c>
      <c r="Z1215" s="359">
        <v>1</v>
      </c>
      <c r="AA1215" s="368">
        <v>1.2919896640826874E-3</v>
      </c>
      <c r="AB1215" s="359">
        <v>0</v>
      </c>
      <c r="AC1215" s="368">
        <v>0</v>
      </c>
      <c r="AD1215" s="369">
        <v>11.965272244355919</v>
      </c>
      <c r="AE1215" s="369">
        <v>14.599</v>
      </c>
      <c r="AF1215" s="369">
        <v>16.108999999999998</v>
      </c>
      <c r="AG1215" s="10"/>
      <c r="AH1215" s="359">
        <v>437</v>
      </c>
      <c r="AI1215" s="357">
        <v>56</v>
      </c>
      <c r="AJ1215" s="357">
        <v>288</v>
      </c>
      <c r="AK1215" s="357">
        <v>80</v>
      </c>
      <c r="AL1215" s="357">
        <v>13</v>
      </c>
      <c r="AM1215" s="357">
        <v>0</v>
      </c>
      <c r="AN1215" s="357">
        <v>0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13</v>
      </c>
      <c r="BD1215" s="368">
        <v>2.9748283752860413E-2</v>
      </c>
      <c r="BE1215" s="359">
        <v>2</v>
      </c>
      <c r="BF1215" s="368">
        <v>4.5766590389016018E-3</v>
      </c>
      <c r="BG1215" s="359">
        <v>0</v>
      </c>
      <c r="BH1215" s="368">
        <v>0</v>
      </c>
      <c r="BI1215" s="369">
        <v>12.972174940898352</v>
      </c>
      <c r="BJ1215" s="369">
        <v>15.436</v>
      </c>
      <c r="BK1215" s="369">
        <v>18.19799999999999</v>
      </c>
      <c r="BL1215" s="10"/>
      <c r="BM1215" s="359">
        <v>1211</v>
      </c>
      <c r="BN1215" s="357">
        <v>227</v>
      </c>
      <c r="BO1215" s="357">
        <v>796</v>
      </c>
      <c r="BP1215" s="357">
        <v>172</v>
      </c>
      <c r="BQ1215" s="357">
        <v>16</v>
      </c>
      <c r="BR1215" s="357">
        <v>0</v>
      </c>
      <c r="BS1215" s="357">
        <v>0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16</v>
      </c>
      <c r="CI1215" s="332">
        <v>1.3212221304706853E-2</v>
      </c>
      <c r="CJ1215" s="262">
        <v>3</v>
      </c>
      <c r="CK1215" s="332">
        <v>2.477291494632535E-3</v>
      </c>
      <c r="CL1215" s="262">
        <v>0</v>
      </c>
      <c r="CM1215" s="332">
        <v>0</v>
      </c>
      <c r="CN1215" s="333">
        <v>12.327448979591846</v>
      </c>
      <c r="CO1215" s="333">
        <v>15.02</v>
      </c>
      <c r="CP1215" s="333">
        <v>16.951499999999999</v>
      </c>
      <c r="CQ1215" s="45"/>
    </row>
    <row r="1216" spans="1:95" x14ac:dyDescent="0.25">
      <c r="A1216" s="174"/>
      <c r="B1216" s="347" t="s">
        <v>41</v>
      </c>
      <c r="C1216" s="360">
        <v>810</v>
      </c>
      <c r="D1216" s="361">
        <v>176</v>
      </c>
      <c r="E1216" s="361">
        <v>535</v>
      </c>
      <c r="F1216" s="361">
        <v>96</v>
      </c>
      <c r="G1216" s="361">
        <v>3</v>
      </c>
      <c r="H1216" s="361">
        <v>0</v>
      </c>
      <c r="I1216" s="361">
        <v>0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3</v>
      </c>
      <c r="Y1216" s="370">
        <v>3.7037037037037038E-3</v>
      </c>
      <c r="Z1216" s="363">
        <v>1</v>
      </c>
      <c r="AA1216" s="370">
        <v>1.2345679012345679E-3</v>
      </c>
      <c r="AB1216" s="363">
        <v>0</v>
      </c>
      <c r="AC1216" s="370">
        <v>0</v>
      </c>
      <c r="AD1216" s="371">
        <v>12.01096296296298</v>
      </c>
      <c r="AE1216" s="371">
        <v>14.6105</v>
      </c>
      <c r="AF1216" s="371">
        <v>16.201999999999988</v>
      </c>
      <c r="AG1216" s="10"/>
      <c r="AH1216" s="363">
        <v>458</v>
      </c>
      <c r="AI1216" s="361">
        <v>57</v>
      </c>
      <c r="AJ1216" s="361">
        <v>302</v>
      </c>
      <c r="AK1216" s="361">
        <v>86</v>
      </c>
      <c r="AL1216" s="361">
        <v>13</v>
      </c>
      <c r="AM1216" s="361">
        <v>0</v>
      </c>
      <c r="AN1216" s="361">
        <v>0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13</v>
      </c>
      <c r="BD1216" s="370">
        <v>2.8384279475982533E-2</v>
      </c>
      <c r="BE1216" s="363">
        <v>2</v>
      </c>
      <c r="BF1216" s="370">
        <v>4.3668122270742356E-3</v>
      </c>
      <c r="BG1216" s="363">
        <v>0</v>
      </c>
      <c r="BH1216" s="370">
        <v>0</v>
      </c>
      <c r="BI1216" s="371">
        <v>13.053275109170313</v>
      </c>
      <c r="BJ1216" s="371">
        <v>15.550499999999998</v>
      </c>
      <c r="BK1216" s="371">
        <v>18.239999999999998</v>
      </c>
      <c r="BL1216" s="10"/>
      <c r="BM1216" s="363">
        <v>1268</v>
      </c>
      <c r="BN1216" s="361">
        <v>233</v>
      </c>
      <c r="BO1216" s="361">
        <v>837</v>
      </c>
      <c r="BP1216" s="361">
        <v>182</v>
      </c>
      <c r="BQ1216" s="361">
        <v>16</v>
      </c>
      <c r="BR1216" s="361">
        <v>0</v>
      </c>
      <c r="BS1216" s="361">
        <v>0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16</v>
      </c>
      <c r="CI1216" s="334">
        <v>1.2618296529968454E-2</v>
      </c>
      <c r="CJ1216" s="267">
        <v>3</v>
      </c>
      <c r="CK1216" s="334">
        <v>2.3659305993690852E-3</v>
      </c>
      <c r="CL1216" s="267">
        <v>0</v>
      </c>
      <c r="CM1216" s="334">
        <v>0</v>
      </c>
      <c r="CN1216" s="335">
        <v>12.387444794952687</v>
      </c>
      <c r="CO1216" s="335">
        <v>15.046499999999998</v>
      </c>
      <c r="CP1216" s="335">
        <v>16.965499999999999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14</v>
      </c>
      <c r="D1219" s="283">
        <v>1</v>
      </c>
      <c r="E1219" s="69">
        <v>11</v>
      </c>
      <c r="F1219" s="69">
        <v>2</v>
      </c>
      <c r="G1219" s="69">
        <v>0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0</v>
      </c>
      <c r="Y1219" s="23">
        <v>0</v>
      </c>
      <c r="Z1219" s="79">
        <v>0</v>
      </c>
      <c r="AA1219" s="23">
        <v>0</v>
      </c>
      <c r="AB1219" s="79">
        <v>0</v>
      </c>
      <c r="AC1219" s="23">
        <v>0</v>
      </c>
      <c r="AD1219" s="18">
        <v>12.648571428571428</v>
      </c>
      <c r="AE1219" s="18">
        <v>15.379999999999999</v>
      </c>
      <c r="AF1219" s="18" t="s">
        <v>121</v>
      </c>
      <c r="AG1219" s="45"/>
      <c r="AH1219" s="76">
        <v>4</v>
      </c>
      <c r="AI1219" s="283">
        <v>0</v>
      </c>
      <c r="AJ1219" s="69">
        <v>2</v>
      </c>
      <c r="AK1219" s="69">
        <v>2</v>
      </c>
      <c r="AL1219" s="69">
        <v>0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>
        <v>0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15.795</v>
      </c>
      <c r="BJ1219" s="18" t="s">
        <v>121</v>
      </c>
      <c r="BK1219" s="18" t="s">
        <v>121</v>
      </c>
      <c r="BL1219" s="45"/>
      <c r="BM1219" s="76">
        <v>18</v>
      </c>
      <c r="BN1219" s="292">
        <v>1</v>
      </c>
      <c r="BO1219" s="144">
        <v>13</v>
      </c>
      <c r="BP1219" s="144">
        <v>4</v>
      </c>
      <c r="BQ1219" s="144">
        <v>0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0</v>
      </c>
      <c r="CI1219" s="23">
        <v>0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13.347777777777777</v>
      </c>
      <c r="CO1219" s="18">
        <v>16.209999999999997</v>
      </c>
      <c r="CP1219" s="18" t="s">
        <v>121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10</v>
      </c>
      <c r="D1220" s="286">
        <v>5</v>
      </c>
      <c r="E1220" s="100">
        <v>4</v>
      </c>
      <c r="F1220" s="100">
        <v>1</v>
      </c>
      <c r="G1220" s="100">
        <v>0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0</v>
      </c>
      <c r="Y1220" s="24">
        <v>0</v>
      </c>
      <c r="Z1220" s="80">
        <v>0</v>
      </c>
      <c r="AA1220" s="24">
        <v>0</v>
      </c>
      <c r="AB1220" s="80">
        <v>0</v>
      </c>
      <c r="AC1220" s="24">
        <v>0</v>
      </c>
      <c r="AD1220" s="20">
        <v>8.3849999999999998</v>
      </c>
      <c r="AE1220" s="20">
        <v>14.357999999999999</v>
      </c>
      <c r="AF1220" s="20" t="s">
        <v>121</v>
      </c>
      <c r="AG1220" s="45"/>
      <c r="AH1220" s="77">
        <v>4</v>
      </c>
      <c r="AI1220" s="286">
        <v>2</v>
      </c>
      <c r="AJ1220" s="100">
        <v>2</v>
      </c>
      <c r="AK1220" s="100">
        <v>0</v>
      </c>
      <c r="AL1220" s="100">
        <v>0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0</v>
      </c>
      <c r="BD1220" s="24">
        <v>0</v>
      </c>
      <c r="BE1220" s="80">
        <v>0</v>
      </c>
      <c r="BF1220" s="24">
        <v>0</v>
      </c>
      <c r="BG1220" s="80">
        <v>0</v>
      </c>
      <c r="BH1220" s="24">
        <v>0</v>
      </c>
      <c r="BI1220" s="20">
        <v>9.2375000000000007</v>
      </c>
      <c r="BJ1220" s="20" t="s">
        <v>121</v>
      </c>
      <c r="BK1220" s="20" t="s">
        <v>121</v>
      </c>
      <c r="BL1220" s="45"/>
      <c r="BM1220" s="77">
        <v>14</v>
      </c>
      <c r="BN1220" s="184">
        <v>7</v>
      </c>
      <c r="BO1220" s="5">
        <v>6</v>
      </c>
      <c r="BP1220" s="5">
        <v>1</v>
      </c>
      <c r="BQ1220" s="5">
        <v>0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0</v>
      </c>
      <c r="CI1220" s="24">
        <v>0</v>
      </c>
      <c r="CJ1220" s="80">
        <v>0</v>
      </c>
      <c r="CK1220" s="24">
        <v>0</v>
      </c>
      <c r="CL1220" s="80">
        <v>0</v>
      </c>
      <c r="CM1220" s="24">
        <v>0</v>
      </c>
      <c r="CN1220" s="20">
        <v>8.6285714285714299</v>
      </c>
      <c r="CO1220" s="20">
        <v>14.6</v>
      </c>
      <c r="CP1220" s="20" t="s">
        <v>121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</v>
      </c>
      <c r="D1221" s="286">
        <v>0</v>
      </c>
      <c r="E1221" s="100">
        <v>2</v>
      </c>
      <c r="F1221" s="100">
        <v>1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12.236666666666665</v>
      </c>
      <c r="AE1221" s="20" t="s">
        <v>121</v>
      </c>
      <c r="AF1221" s="20" t="s">
        <v>121</v>
      </c>
      <c r="AG1221" s="45"/>
      <c r="AH1221" s="77">
        <v>3</v>
      </c>
      <c r="AI1221" s="286">
        <v>1</v>
      </c>
      <c r="AJ1221" s="100">
        <v>2</v>
      </c>
      <c r="AK1221" s="100">
        <v>0</v>
      </c>
      <c r="AL1221" s="100">
        <v>0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10.86</v>
      </c>
      <c r="BJ1221" s="20" t="s">
        <v>121</v>
      </c>
      <c r="BK1221" s="20" t="s">
        <v>121</v>
      </c>
      <c r="BL1221" s="45"/>
      <c r="BM1221" s="77">
        <v>6</v>
      </c>
      <c r="BN1221" s="184">
        <v>1</v>
      </c>
      <c r="BO1221" s="5">
        <v>4</v>
      </c>
      <c r="BP1221" s="5">
        <v>1</v>
      </c>
      <c r="BQ1221" s="5">
        <v>0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0</v>
      </c>
      <c r="CI1221" s="24">
        <v>0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11.548333333333334</v>
      </c>
      <c r="CO1221" s="20">
        <v>15.929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4</v>
      </c>
      <c r="D1222" s="286">
        <v>0</v>
      </c>
      <c r="E1222" s="100">
        <v>3</v>
      </c>
      <c r="F1222" s="100">
        <v>1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13.057500000000001</v>
      </c>
      <c r="AE1222" s="20" t="s">
        <v>121</v>
      </c>
      <c r="AF1222" s="20" t="s">
        <v>121</v>
      </c>
      <c r="AG1222" s="45"/>
      <c r="AH1222" s="77">
        <v>0</v>
      </c>
      <c r="AI1222" s="286">
        <v>0</v>
      </c>
      <c r="AJ1222" s="100">
        <v>0</v>
      </c>
      <c r="AK1222" s="100">
        <v>0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 t="s">
        <v>121</v>
      </c>
      <c r="BE1222" s="80">
        <v>0</v>
      </c>
      <c r="BF1222" s="24" t="s">
        <v>121</v>
      </c>
      <c r="BG1222" s="80">
        <v>0</v>
      </c>
      <c r="BH1222" s="24" t="s">
        <v>121</v>
      </c>
      <c r="BI1222" s="20" t="s">
        <v>121</v>
      </c>
      <c r="BJ1222" s="20" t="s">
        <v>121</v>
      </c>
      <c r="BK1222" s="20" t="s">
        <v>121</v>
      </c>
      <c r="BL1222" s="45"/>
      <c r="BM1222" s="77">
        <v>4</v>
      </c>
      <c r="BN1222" s="184">
        <v>0</v>
      </c>
      <c r="BO1222" s="5">
        <v>3</v>
      </c>
      <c r="BP1222" s="5">
        <v>1</v>
      </c>
      <c r="BQ1222" s="5">
        <v>0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>
        <v>0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13.057500000000001</v>
      </c>
      <c r="CO1222" s="20" t="s">
        <v>121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2</v>
      </c>
      <c r="D1223" s="286">
        <v>0</v>
      </c>
      <c r="E1223" s="100">
        <v>2</v>
      </c>
      <c r="F1223" s="100">
        <v>0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>
        <v>0</v>
      </c>
      <c r="Z1223" s="80">
        <v>0</v>
      </c>
      <c r="AA1223" s="24">
        <v>0</v>
      </c>
      <c r="AB1223" s="80">
        <v>0</v>
      </c>
      <c r="AC1223" s="24">
        <v>0</v>
      </c>
      <c r="AD1223" s="20">
        <v>12.984999999999999</v>
      </c>
      <c r="AE1223" s="20" t="s">
        <v>121</v>
      </c>
      <c r="AF1223" s="20" t="s">
        <v>121</v>
      </c>
      <c r="AG1223" s="45"/>
      <c r="AH1223" s="77">
        <v>4</v>
      </c>
      <c r="AI1223" s="286">
        <v>2</v>
      </c>
      <c r="AJ1223" s="100">
        <v>0</v>
      </c>
      <c r="AK1223" s="100">
        <v>2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>
        <v>0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12.09</v>
      </c>
      <c r="BJ1223" s="20" t="s">
        <v>121</v>
      </c>
      <c r="BK1223" s="20" t="s">
        <v>121</v>
      </c>
      <c r="BL1223" s="45"/>
      <c r="BM1223" s="77">
        <v>6</v>
      </c>
      <c r="BN1223" s="184">
        <v>2</v>
      </c>
      <c r="BO1223" s="5">
        <v>2</v>
      </c>
      <c r="BP1223" s="5">
        <v>2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>
        <v>0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12.388333333333334</v>
      </c>
      <c r="CO1223" s="20">
        <v>17.209499999999998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5</v>
      </c>
      <c r="D1224" s="286">
        <v>0</v>
      </c>
      <c r="E1224" s="100">
        <v>5</v>
      </c>
      <c r="F1224" s="100">
        <v>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13.270000000000001</v>
      </c>
      <c r="AE1224" s="20" t="s">
        <v>121</v>
      </c>
      <c r="AF1224" s="20" t="s">
        <v>121</v>
      </c>
      <c r="AG1224" s="45"/>
      <c r="AH1224" s="77">
        <v>3</v>
      </c>
      <c r="AI1224" s="286">
        <v>0</v>
      </c>
      <c r="AJ1224" s="100">
        <v>3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>
        <v>0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13.85</v>
      </c>
      <c r="BJ1224" s="20" t="s">
        <v>121</v>
      </c>
      <c r="BK1224" s="20" t="s">
        <v>121</v>
      </c>
      <c r="BL1224" s="45"/>
      <c r="BM1224" s="77">
        <v>8</v>
      </c>
      <c r="BN1224" s="184">
        <v>0</v>
      </c>
      <c r="BO1224" s="5">
        <v>8</v>
      </c>
      <c r="BP1224" s="5">
        <v>0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>
        <v>0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13.487500000000002</v>
      </c>
      <c r="CO1224" s="20">
        <v>14.249000000000001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2</v>
      </c>
      <c r="D1225" s="286">
        <v>1</v>
      </c>
      <c r="E1225" s="100">
        <v>1</v>
      </c>
      <c r="F1225" s="100">
        <v>0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9.8800000000000008</v>
      </c>
      <c r="AE1225" s="20" t="s">
        <v>121</v>
      </c>
      <c r="AF1225" s="20" t="s">
        <v>121</v>
      </c>
      <c r="AG1225" s="45"/>
      <c r="AH1225" s="77">
        <v>5</v>
      </c>
      <c r="AI1225" s="286">
        <v>0</v>
      </c>
      <c r="AJ1225" s="100">
        <v>3</v>
      </c>
      <c r="AK1225" s="100">
        <v>2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>
        <v>0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15.138</v>
      </c>
      <c r="BJ1225" s="20" t="s">
        <v>121</v>
      </c>
      <c r="BK1225" s="20" t="s">
        <v>121</v>
      </c>
      <c r="BL1225" s="45"/>
      <c r="BM1225" s="77">
        <v>7</v>
      </c>
      <c r="BN1225" s="184">
        <v>1</v>
      </c>
      <c r="BO1225" s="5">
        <v>4</v>
      </c>
      <c r="BP1225" s="5">
        <v>2</v>
      </c>
      <c r="BQ1225" s="5">
        <v>0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0</v>
      </c>
      <c r="CI1225" s="24">
        <v>0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13.635714285714284</v>
      </c>
      <c r="CO1225" s="20">
        <v>18.677999999999997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14</v>
      </c>
      <c r="D1226" s="286">
        <v>0</v>
      </c>
      <c r="E1226" s="100">
        <v>12</v>
      </c>
      <c r="F1226" s="100">
        <v>2</v>
      </c>
      <c r="G1226" s="100">
        <v>0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0</v>
      </c>
      <c r="Y1226" s="24">
        <v>0</v>
      </c>
      <c r="Z1226" s="80">
        <v>0</v>
      </c>
      <c r="AA1226" s="24">
        <v>0</v>
      </c>
      <c r="AB1226" s="80">
        <v>0</v>
      </c>
      <c r="AC1226" s="24">
        <v>0</v>
      </c>
      <c r="AD1226" s="20">
        <v>12.689285714285713</v>
      </c>
      <c r="AE1226" s="20">
        <v>14.8925</v>
      </c>
      <c r="AF1226" s="20" t="s">
        <v>121</v>
      </c>
      <c r="AG1226" s="45"/>
      <c r="AH1226" s="77">
        <v>12</v>
      </c>
      <c r="AI1226" s="286">
        <v>1</v>
      </c>
      <c r="AJ1226" s="100">
        <v>7</v>
      </c>
      <c r="AK1226" s="100">
        <v>4</v>
      </c>
      <c r="AL1226" s="100">
        <v>0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>
        <v>0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13.316666666666665</v>
      </c>
      <c r="BJ1226" s="20">
        <v>15.879499999999998</v>
      </c>
      <c r="BK1226" s="20" t="s">
        <v>121</v>
      </c>
      <c r="BL1226" s="45"/>
      <c r="BM1226" s="77">
        <v>26</v>
      </c>
      <c r="BN1226" s="184">
        <v>1</v>
      </c>
      <c r="BO1226" s="5">
        <v>19</v>
      </c>
      <c r="BP1226" s="5">
        <v>6</v>
      </c>
      <c r="BQ1226" s="5">
        <v>0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0</v>
      </c>
      <c r="CI1226" s="24">
        <v>0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12.978846153846153</v>
      </c>
      <c r="CO1226" s="20">
        <v>15.099499999999999</v>
      </c>
      <c r="CP1226" s="20">
        <v>16.352499999999999</v>
      </c>
      <c r="CQ1226" s="45"/>
    </row>
    <row r="1227" spans="1:95" x14ac:dyDescent="0.25">
      <c r="A1227" s="174">
        <v>6</v>
      </c>
      <c r="B1227" s="274">
        <v>0.33333299999999999</v>
      </c>
      <c r="C1227" s="77">
        <v>25</v>
      </c>
      <c r="D1227" s="286">
        <v>7</v>
      </c>
      <c r="E1227" s="100">
        <v>16</v>
      </c>
      <c r="F1227" s="100">
        <v>2</v>
      </c>
      <c r="G1227" s="100">
        <v>0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0</v>
      </c>
      <c r="Y1227" s="24">
        <v>0</v>
      </c>
      <c r="Z1227" s="80">
        <v>0</v>
      </c>
      <c r="AA1227" s="24">
        <v>0</v>
      </c>
      <c r="AB1227" s="80">
        <v>0</v>
      </c>
      <c r="AC1227" s="24">
        <v>0</v>
      </c>
      <c r="AD1227" s="20">
        <v>11.389999999999997</v>
      </c>
      <c r="AE1227" s="20">
        <v>14.473999999999998</v>
      </c>
      <c r="AF1227" s="20">
        <v>15.462</v>
      </c>
      <c r="AG1227" s="45"/>
      <c r="AH1227" s="77">
        <v>14</v>
      </c>
      <c r="AI1227" s="286">
        <v>4</v>
      </c>
      <c r="AJ1227" s="100">
        <v>8</v>
      </c>
      <c r="AK1227" s="100">
        <v>2</v>
      </c>
      <c r="AL1227" s="100">
        <v>0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0</v>
      </c>
      <c r="BD1227" s="24">
        <v>0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12.057142857142855</v>
      </c>
      <c r="BJ1227" s="20">
        <v>15.812500000000002</v>
      </c>
      <c r="BK1227" s="20" t="s">
        <v>121</v>
      </c>
      <c r="BL1227" s="45"/>
      <c r="BM1227" s="77">
        <v>39</v>
      </c>
      <c r="BN1227" s="184">
        <v>11</v>
      </c>
      <c r="BO1227" s="5">
        <v>24</v>
      </c>
      <c r="BP1227" s="5">
        <v>4</v>
      </c>
      <c r="BQ1227" s="5">
        <v>0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0</v>
      </c>
      <c r="CI1227" s="24">
        <v>0</v>
      </c>
      <c r="CJ1227" s="80">
        <v>0</v>
      </c>
      <c r="CK1227" s="24">
        <v>0</v>
      </c>
      <c r="CL1227" s="80">
        <v>0</v>
      </c>
      <c r="CM1227" s="24">
        <v>0</v>
      </c>
      <c r="CN1227" s="20">
        <v>11.62948717948718</v>
      </c>
      <c r="CO1227" s="20">
        <v>14.74</v>
      </c>
      <c r="CP1227" s="20">
        <v>16.170000000000002</v>
      </c>
      <c r="CQ1227" s="45"/>
    </row>
    <row r="1228" spans="1:95" x14ac:dyDescent="0.25">
      <c r="A1228" s="174">
        <v>6</v>
      </c>
      <c r="B1228" s="274">
        <v>0.375</v>
      </c>
      <c r="C1228" s="77">
        <v>26</v>
      </c>
      <c r="D1228" s="286">
        <v>4</v>
      </c>
      <c r="E1228" s="100">
        <v>19</v>
      </c>
      <c r="F1228" s="100">
        <v>3</v>
      </c>
      <c r="G1228" s="100">
        <v>0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0</v>
      </c>
      <c r="Y1228" s="24">
        <v>0</v>
      </c>
      <c r="Z1228" s="80">
        <v>0</v>
      </c>
      <c r="AA1228" s="24">
        <v>0</v>
      </c>
      <c r="AB1228" s="80">
        <v>0</v>
      </c>
      <c r="AC1228" s="24">
        <v>0</v>
      </c>
      <c r="AD1228" s="20">
        <v>11.735384615384616</v>
      </c>
      <c r="AE1228" s="20">
        <v>14.226000000000001</v>
      </c>
      <c r="AF1228" s="20">
        <v>16.788499999999999</v>
      </c>
      <c r="AG1228" s="45"/>
      <c r="AH1228" s="77">
        <v>18</v>
      </c>
      <c r="AI1228" s="286">
        <v>1</v>
      </c>
      <c r="AJ1228" s="100">
        <v>13</v>
      </c>
      <c r="AK1228" s="100">
        <v>3</v>
      </c>
      <c r="AL1228" s="100">
        <v>1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</v>
      </c>
      <c r="BD1228" s="24">
        <v>5.5555555555555552E-2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13.515555555555556</v>
      </c>
      <c r="BJ1228" s="20">
        <v>15.981999999999996</v>
      </c>
      <c r="BK1228" s="20" t="s">
        <v>121</v>
      </c>
      <c r="BL1228" s="45"/>
      <c r="BM1228" s="77">
        <v>44</v>
      </c>
      <c r="BN1228" s="184">
        <v>5</v>
      </c>
      <c r="BO1228" s="5">
        <v>32</v>
      </c>
      <c r="BP1228" s="5">
        <v>6</v>
      </c>
      <c r="BQ1228" s="5">
        <v>1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</v>
      </c>
      <c r="CI1228" s="24">
        <v>2.2727272727272728E-2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12.463636363636361</v>
      </c>
      <c r="CO1228" s="20">
        <v>15.0725</v>
      </c>
      <c r="CP1228" s="20">
        <v>17.900000000000002</v>
      </c>
      <c r="CQ1228" s="45"/>
    </row>
    <row r="1229" spans="1:95" x14ac:dyDescent="0.25">
      <c r="A1229" s="174">
        <v>6</v>
      </c>
      <c r="B1229" s="274">
        <v>0.41666700000000001</v>
      </c>
      <c r="C1229" s="77">
        <v>34</v>
      </c>
      <c r="D1229" s="286">
        <v>7</v>
      </c>
      <c r="E1229" s="100">
        <v>25</v>
      </c>
      <c r="F1229" s="100">
        <v>2</v>
      </c>
      <c r="G1229" s="100">
        <v>0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0</v>
      </c>
      <c r="Y1229" s="24">
        <v>0</v>
      </c>
      <c r="Z1229" s="80">
        <v>0</v>
      </c>
      <c r="AA1229" s="24">
        <v>0</v>
      </c>
      <c r="AB1229" s="80">
        <v>0</v>
      </c>
      <c r="AC1229" s="24">
        <v>0</v>
      </c>
      <c r="AD1229" s="20">
        <v>11.685294117647061</v>
      </c>
      <c r="AE1229" s="20">
        <v>13.672499999999999</v>
      </c>
      <c r="AF1229" s="20">
        <v>15.547499999999999</v>
      </c>
      <c r="AG1229" s="45"/>
      <c r="AH1229" s="77">
        <v>13</v>
      </c>
      <c r="AI1229" s="286">
        <v>1</v>
      </c>
      <c r="AJ1229" s="100">
        <v>9</v>
      </c>
      <c r="AK1229" s="100">
        <v>3</v>
      </c>
      <c r="AL1229" s="100">
        <v>0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0</v>
      </c>
      <c r="BD1229" s="24">
        <v>0</v>
      </c>
      <c r="BE1229" s="80">
        <v>0</v>
      </c>
      <c r="BF1229" s="24">
        <v>0</v>
      </c>
      <c r="BG1229" s="80">
        <v>0</v>
      </c>
      <c r="BH1229" s="24">
        <v>0</v>
      </c>
      <c r="BI1229" s="20">
        <v>12.844615384615386</v>
      </c>
      <c r="BJ1229" s="20">
        <v>16.108999999999998</v>
      </c>
      <c r="BK1229" s="20" t="s">
        <v>121</v>
      </c>
      <c r="BL1229" s="45"/>
      <c r="BM1229" s="77">
        <v>47</v>
      </c>
      <c r="BN1229" s="184">
        <v>8</v>
      </c>
      <c r="BO1229" s="5">
        <v>34</v>
      </c>
      <c r="BP1229" s="5">
        <v>5</v>
      </c>
      <c r="BQ1229" s="5">
        <v>0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0</v>
      </c>
      <c r="CI1229" s="24">
        <v>0</v>
      </c>
      <c r="CJ1229" s="80">
        <v>0</v>
      </c>
      <c r="CK1229" s="24">
        <v>0</v>
      </c>
      <c r="CL1229" s="80">
        <v>0</v>
      </c>
      <c r="CM1229" s="24">
        <v>0</v>
      </c>
      <c r="CN1229" s="20">
        <v>12.005957446808512</v>
      </c>
      <c r="CO1229" s="20">
        <v>14.337999999999999</v>
      </c>
      <c r="CP1229" s="20">
        <v>16.091999999999999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42</v>
      </c>
      <c r="D1230" s="286">
        <v>4</v>
      </c>
      <c r="E1230" s="100">
        <v>33</v>
      </c>
      <c r="F1230" s="100">
        <v>5</v>
      </c>
      <c r="G1230" s="100">
        <v>0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0</v>
      </c>
      <c r="Y1230" s="24">
        <v>0</v>
      </c>
      <c r="Z1230" s="80">
        <v>0</v>
      </c>
      <c r="AA1230" s="24">
        <v>0</v>
      </c>
      <c r="AB1230" s="80">
        <v>0</v>
      </c>
      <c r="AC1230" s="24">
        <v>0</v>
      </c>
      <c r="AD1230" s="20">
        <v>12.559523809523807</v>
      </c>
      <c r="AE1230" s="20">
        <v>14.827</v>
      </c>
      <c r="AF1230" s="20">
        <v>17.264000000000003</v>
      </c>
      <c r="AG1230" s="45"/>
      <c r="AH1230" s="77">
        <v>23</v>
      </c>
      <c r="AI1230" s="286">
        <v>8</v>
      </c>
      <c r="AJ1230" s="100">
        <v>13</v>
      </c>
      <c r="AK1230" s="100">
        <v>2</v>
      </c>
      <c r="AL1230" s="100">
        <v>0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0</v>
      </c>
      <c r="BD1230" s="24">
        <v>0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10.948260869565219</v>
      </c>
      <c r="BJ1230" s="20">
        <v>13.715999999999998</v>
      </c>
      <c r="BK1230" s="20">
        <v>17.033999999999995</v>
      </c>
      <c r="BL1230" s="45"/>
      <c r="BM1230" s="77">
        <v>65</v>
      </c>
      <c r="BN1230" s="184">
        <v>12</v>
      </c>
      <c r="BO1230" s="5">
        <v>46</v>
      </c>
      <c r="BP1230" s="5">
        <v>7</v>
      </c>
      <c r="BQ1230" s="5">
        <v>0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0</v>
      </c>
      <c r="CI1230" s="24">
        <v>0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11.989384615384617</v>
      </c>
      <c r="CO1230" s="20">
        <v>14.542999999999999</v>
      </c>
      <c r="CP1230" s="20">
        <v>16.852999999999994</v>
      </c>
      <c r="CQ1230" s="45"/>
    </row>
    <row r="1231" spans="1:95" x14ac:dyDescent="0.25">
      <c r="A1231" s="174">
        <v>6</v>
      </c>
      <c r="B1231" s="274">
        <v>0.5</v>
      </c>
      <c r="C1231" s="77">
        <v>43</v>
      </c>
      <c r="D1231" s="286">
        <v>8</v>
      </c>
      <c r="E1231" s="100">
        <v>30</v>
      </c>
      <c r="F1231" s="100">
        <v>5</v>
      </c>
      <c r="G1231" s="100">
        <v>0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0</v>
      </c>
      <c r="Y1231" s="24">
        <v>0</v>
      </c>
      <c r="Z1231" s="80">
        <v>0</v>
      </c>
      <c r="AA1231" s="24">
        <v>0</v>
      </c>
      <c r="AB1231" s="80">
        <v>0</v>
      </c>
      <c r="AC1231" s="24">
        <v>0</v>
      </c>
      <c r="AD1231" s="20">
        <v>12.044418604651161</v>
      </c>
      <c r="AE1231" s="20">
        <v>14.41</v>
      </c>
      <c r="AF1231" s="20">
        <v>16.569999999999997</v>
      </c>
      <c r="AG1231" s="45"/>
      <c r="AH1231" s="77">
        <v>26</v>
      </c>
      <c r="AI1231" s="286">
        <v>5</v>
      </c>
      <c r="AJ1231" s="100">
        <v>18</v>
      </c>
      <c r="AK1231" s="100">
        <v>3</v>
      </c>
      <c r="AL1231" s="100">
        <v>0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0</v>
      </c>
      <c r="BD1231" s="24">
        <v>0</v>
      </c>
      <c r="BE1231" s="80">
        <v>0</v>
      </c>
      <c r="BF1231" s="24">
        <v>0</v>
      </c>
      <c r="BG1231" s="80">
        <v>0</v>
      </c>
      <c r="BH1231" s="24">
        <v>0</v>
      </c>
      <c r="BI1231" s="20">
        <v>12.299999999999995</v>
      </c>
      <c r="BJ1231" s="20">
        <v>14.909999999999998</v>
      </c>
      <c r="BK1231" s="20">
        <v>17.727999999999998</v>
      </c>
      <c r="BL1231" s="45"/>
      <c r="BM1231" s="77">
        <v>69</v>
      </c>
      <c r="BN1231" s="184">
        <v>13</v>
      </c>
      <c r="BO1231" s="5">
        <v>48</v>
      </c>
      <c r="BP1231" s="5">
        <v>8</v>
      </c>
      <c r="BQ1231" s="5">
        <v>0</v>
      </c>
      <c r="BR1231" s="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0</v>
      </c>
      <c r="CI1231" s="24">
        <v>0</v>
      </c>
      <c r="CJ1231" s="80">
        <v>0</v>
      </c>
      <c r="CK1231" s="24">
        <v>0</v>
      </c>
      <c r="CL1231" s="80">
        <v>0</v>
      </c>
      <c r="CM1231" s="24">
        <v>0</v>
      </c>
      <c r="CN1231" s="20">
        <v>12.140724637681158</v>
      </c>
      <c r="CO1231" s="20">
        <v>14.43</v>
      </c>
      <c r="CP1231" s="20">
        <v>16.84</v>
      </c>
      <c r="CQ1231" s="45"/>
    </row>
    <row r="1232" spans="1:95" x14ac:dyDescent="0.25">
      <c r="A1232" s="174">
        <v>6</v>
      </c>
      <c r="B1232" s="274">
        <v>0.54166700000000001</v>
      </c>
      <c r="C1232" s="77">
        <v>45</v>
      </c>
      <c r="D1232" s="286">
        <v>15</v>
      </c>
      <c r="E1232" s="100">
        <v>26</v>
      </c>
      <c r="F1232" s="100">
        <v>4</v>
      </c>
      <c r="G1232" s="100">
        <v>0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0</v>
      </c>
      <c r="Y1232" s="24">
        <v>0</v>
      </c>
      <c r="Z1232" s="80">
        <v>0</v>
      </c>
      <c r="AA1232" s="24">
        <v>0</v>
      </c>
      <c r="AB1232" s="80">
        <v>0</v>
      </c>
      <c r="AC1232" s="24">
        <v>0</v>
      </c>
      <c r="AD1232" s="20">
        <v>11.419111111111114</v>
      </c>
      <c r="AE1232" s="20">
        <v>14.531000000000001</v>
      </c>
      <c r="AF1232" s="20">
        <v>15.669</v>
      </c>
      <c r="AG1232" s="45"/>
      <c r="AH1232" s="77">
        <v>21</v>
      </c>
      <c r="AI1232" s="286">
        <v>4</v>
      </c>
      <c r="AJ1232" s="100">
        <v>12</v>
      </c>
      <c r="AK1232" s="100">
        <v>4</v>
      </c>
      <c r="AL1232" s="100">
        <v>1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</v>
      </c>
      <c r="BD1232" s="24">
        <v>4.7619047619047616E-2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12.386666666666665</v>
      </c>
      <c r="BJ1232" s="20">
        <v>16.085000000000001</v>
      </c>
      <c r="BK1232" s="20">
        <v>21.489999999999991</v>
      </c>
      <c r="BL1232" s="45"/>
      <c r="BM1232" s="77">
        <v>66</v>
      </c>
      <c r="BN1232" s="184">
        <v>19</v>
      </c>
      <c r="BO1232" s="5">
        <v>38</v>
      </c>
      <c r="BP1232" s="5">
        <v>8</v>
      </c>
      <c r="BQ1232" s="5">
        <v>1</v>
      </c>
      <c r="BR1232" s="5">
        <v>0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</v>
      </c>
      <c r="CI1232" s="24">
        <v>1.5151515151515152E-2</v>
      </c>
      <c r="CJ1232" s="80">
        <v>0</v>
      </c>
      <c r="CK1232" s="24">
        <v>0</v>
      </c>
      <c r="CL1232" s="80">
        <v>0</v>
      </c>
      <c r="CM1232" s="24">
        <v>0</v>
      </c>
      <c r="CN1232" s="20">
        <v>11.726969696969698</v>
      </c>
      <c r="CO1232" s="20">
        <v>14.859</v>
      </c>
      <c r="CP1232" s="20">
        <v>16.804499999999997</v>
      </c>
      <c r="CQ1232" s="45"/>
    </row>
    <row r="1233" spans="1:95" x14ac:dyDescent="0.25">
      <c r="A1233" s="174">
        <v>6</v>
      </c>
      <c r="B1233" s="274">
        <v>0.58333299999999999</v>
      </c>
      <c r="C1233" s="77">
        <v>37</v>
      </c>
      <c r="D1233" s="286">
        <v>5</v>
      </c>
      <c r="E1233" s="100">
        <v>25</v>
      </c>
      <c r="F1233" s="100">
        <v>7</v>
      </c>
      <c r="G1233" s="100">
        <v>0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0</v>
      </c>
      <c r="Y1233" s="24">
        <v>0</v>
      </c>
      <c r="Z1233" s="80">
        <v>0</v>
      </c>
      <c r="AA1233" s="24">
        <v>0</v>
      </c>
      <c r="AB1233" s="80">
        <v>0</v>
      </c>
      <c r="AC1233" s="24">
        <v>0</v>
      </c>
      <c r="AD1233" s="20">
        <v>12.665675675675674</v>
      </c>
      <c r="AE1233" s="20">
        <v>15.475999999999999</v>
      </c>
      <c r="AF1233" s="20">
        <v>17.780999999999999</v>
      </c>
      <c r="AG1233" s="45"/>
      <c r="AH1233" s="77">
        <v>22</v>
      </c>
      <c r="AI1233" s="286">
        <v>4</v>
      </c>
      <c r="AJ1233" s="100">
        <v>9</v>
      </c>
      <c r="AK1233" s="100">
        <v>8</v>
      </c>
      <c r="AL1233" s="100">
        <v>1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</v>
      </c>
      <c r="BD1233" s="24">
        <v>4.5454545454545456E-2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13.802727272727271</v>
      </c>
      <c r="BJ1233" s="20">
        <v>19.218</v>
      </c>
      <c r="BK1233" s="20">
        <v>20.341000000000001</v>
      </c>
      <c r="BL1233" s="45"/>
      <c r="BM1233" s="77">
        <v>59</v>
      </c>
      <c r="BN1233" s="184">
        <v>9</v>
      </c>
      <c r="BO1233" s="5">
        <v>34</v>
      </c>
      <c r="BP1233" s="5">
        <v>15</v>
      </c>
      <c r="BQ1233" s="5">
        <v>1</v>
      </c>
      <c r="BR1233" s="5">
        <v>0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</v>
      </c>
      <c r="CI1233" s="24">
        <v>1.6949152542372881E-2</v>
      </c>
      <c r="CJ1233" s="80">
        <v>0</v>
      </c>
      <c r="CK1233" s="24">
        <v>0</v>
      </c>
      <c r="CL1233" s="80">
        <v>0</v>
      </c>
      <c r="CM1233" s="24">
        <v>0</v>
      </c>
      <c r="CN1233" s="20">
        <v>13.089661016949155</v>
      </c>
      <c r="CO1233" s="20">
        <v>17.53</v>
      </c>
      <c r="CP1233" s="20">
        <v>19.649999999999999</v>
      </c>
      <c r="CQ1233" s="45"/>
    </row>
    <row r="1234" spans="1:95" x14ac:dyDescent="0.25">
      <c r="A1234" s="174">
        <v>6</v>
      </c>
      <c r="B1234" s="274">
        <v>0.625</v>
      </c>
      <c r="C1234" s="77">
        <v>39</v>
      </c>
      <c r="D1234" s="286">
        <v>9</v>
      </c>
      <c r="E1234" s="100">
        <v>27</v>
      </c>
      <c r="F1234" s="100">
        <v>3</v>
      </c>
      <c r="G1234" s="100">
        <v>0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0</v>
      </c>
      <c r="Y1234" s="24">
        <v>0</v>
      </c>
      <c r="Z1234" s="80">
        <v>0</v>
      </c>
      <c r="AA1234" s="24">
        <v>0</v>
      </c>
      <c r="AB1234" s="80">
        <v>0</v>
      </c>
      <c r="AC1234" s="24">
        <v>0</v>
      </c>
      <c r="AD1234" s="20">
        <v>11.759999999999996</v>
      </c>
      <c r="AE1234" s="20">
        <v>13.91</v>
      </c>
      <c r="AF1234" s="20">
        <v>17.14</v>
      </c>
      <c r="AG1234" s="45"/>
      <c r="AH1234" s="77">
        <v>10</v>
      </c>
      <c r="AI1234" s="286">
        <v>2</v>
      </c>
      <c r="AJ1234" s="100">
        <v>7</v>
      </c>
      <c r="AK1234" s="100">
        <v>1</v>
      </c>
      <c r="AL1234" s="100">
        <v>0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0</v>
      </c>
      <c r="BD1234" s="24">
        <v>0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11.787999999999998</v>
      </c>
      <c r="BJ1234" s="20">
        <v>14.359499999999999</v>
      </c>
      <c r="BK1234" s="20" t="s">
        <v>121</v>
      </c>
      <c r="BL1234" s="45"/>
      <c r="BM1234" s="77">
        <v>49</v>
      </c>
      <c r="BN1234" s="184">
        <v>11</v>
      </c>
      <c r="BO1234" s="5">
        <v>34</v>
      </c>
      <c r="BP1234" s="5">
        <v>4</v>
      </c>
      <c r="BQ1234" s="5">
        <v>0</v>
      </c>
      <c r="BR1234" s="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0</v>
      </c>
      <c r="CI1234" s="24">
        <v>0</v>
      </c>
      <c r="CJ1234" s="80">
        <v>0</v>
      </c>
      <c r="CK1234" s="24">
        <v>0</v>
      </c>
      <c r="CL1234" s="80">
        <v>0</v>
      </c>
      <c r="CM1234" s="24">
        <v>0</v>
      </c>
      <c r="CN1234" s="20">
        <v>11.765714285714282</v>
      </c>
      <c r="CO1234" s="20">
        <v>13.875</v>
      </c>
      <c r="CP1234" s="20">
        <v>16.36</v>
      </c>
      <c r="CQ1234" s="45"/>
    </row>
    <row r="1235" spans="1:95" x14ac:dyDescent="0.25">
      <c r="A1235" s="174">
        <v>6</v>
      </c>
      <c r="B1235" s="274">
        <v>0.66666700000000001</v>
      </c>
      <c r="C1235" s="77">
        <v>37</v>
      </c>
      <c r="D1235" s="286">
        <v>6</v>
      </c>
      <c r="E1235" s="100">
        <v>26</v>
      </c>
      <c r="F1235" s="100">
        <v>5</v>
      </c>
      <c r="G1235" s="100">
        <v>0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0</v>
      </c>
      <c r="Y1235" s="24">
        <v>0</v>
      </c>
      <c r="Z1235" s="80">
        <v>0</v>
      </c>
      <c r="AA1235" s="24">
        <v>0</v>
      </c>
      <c r="AB1235" s="80">
        <v>0</v>
      </c>
      <c r="AC1235" s="24">
        <v>0</v>
      </c>
      <c r="AD1235" s="20">
        <v>12.574594594594595</v>
      </c>
      <c r="AE1235" s="20">
        <v>15.005999999999998</v>
      </c>
      <c r="AF1235" s="20">
        <v>16.194000000000003</v>
      </c>
      <c r="AG1235" s="45"/>
      <c r="AH1235" s="77">
        <v>16</v>
      </c>
      <c r="AI1235" s="286">
        <v>2</v>
      </c>
      <c r="AJ1235" s="100">
        <v>10</v>
      </c>
      <c r="AK1235" s="100">
        <v>4</v>
      </c>
      <c r="AL1235" s="100">
        <v>0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0</v>
      </c>
      <c r="BD1235" s="24">
        <v>0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12.229374999999999</v>
      </c>
      <c r="BJ1235" s="20">
        <v>15.673500000000001</v>
      </c>
      <c r="BK1235" s="20" t="s">
        <v>121</v>
      </c>
      <c r="BL1235" s="45"/>
      <c r="BM1235" s="77">
        <v>53</v>
      </c>
      <c r="BN1235" s="184">
        <v>8</v>
      </c>
      <c r="BO1235" s="5">
        <v>36</v>
      </c>
      <c r="BP1235" s="5">
        <v>9</v>
      </c>
      <c r="BQ1235" s="5">
        <v>0</v>
      </c>
      <c r="BR1235" s="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0</v>
      </c>
      <c r="CI1235" s="24">
        <v>0</v>
      </c>
      <c r="CJ1235" s="80">
        <v>0</v>
      </c>
      <c r="CK1235" s="24">
        <v>0</v>
      </c>
      <c r="CL1235" s="80">
        <v>0</v>
      </c>
      <c r="CM1235" s="24">
        <v>0</v>
      </c>
      <c r="CN1235" s="20">
        <v>12.470377358490564</v>
      </c>
      <c r="CO1235" s="20">
        <v>15.334</v>
      </c>
      <c r="CP1235" s="20">
        <v>15.917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46</v>
      </c>
      <c r="D1236" s="286">
        <v>8</v>
      </c>
      <c r="E1236" s="100">
        <v>35</v>
      </c>
      <c r="F1236" s="100">
        <v>3</v>
      </c>
      <c r="G1236" s="100">
        <v>0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0</v>
      </c>
      <c r="Y1236" s="24">
        <v>0</v>
      </c>
      <c r="Z1236" s="80">
        <v>0</v>
      </c>
      <c r="AA1236" s="24">
        <v>0</v>
      </c>
      <c r="AB1236" s="80">
        <v>0</v>
      </c>
      <c r="AC1236" s="24">
        <v>0</v>
      </c>
      <c r="AD1236" s="20">
        <v>11.893260869565221</v>
      </c>
      <c r="AE1236" s="20">
        <v>13.964499999999999</v>
      </c>
      <c r="AF1236" s="20">
        <v>17.111999999999998</v>
      </c>
      <c r="AG1236" s="45"/>
      <c r="AH1236" s="77">
        <v>23</v>
      </c>
      <c r="AI1236" s="286">
        <v>9</v>
      </c>
      <c r="AJ1236" s="100">
        <v>11</v>
      </c>
      <c r="AK1236" s="100">
        <v>2</v>
      </c>
      <c r="AL1236" s="100">
        <v>1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1</v>
      </c>
      <c r="BD1236" s="24">
        <v>4.3478260869565216E-2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11.492173913043478</v>
      </c>
      <c r="BJ1236" s="20">
        <v>15.095999999999997</v>
      </c>
      <c r="BK1236" s="20">
        <v>20.857999999999993</v>
      </c>
      <c r="BL1236" s="45"/>
      <c r="BM1236" s="77">
        <v>69</v>
      </c>
      <c r="BN1236" s="184">
        <v>17</v>
      </c>
      <c r="BO1236" s="5">
        <v>46</v>
      </c>
      <c r="BP1236" s="5">
        <v>5</v>
      </c>
      <c r="BQ1236" s="5">
        <v>1</v>
      </c>
      <c r="BR1236" s="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</v>
      </c>
      <c r="CI1236" s="24">
        <v>1.4492753623188406E-2</v>
      </c>
      <c r="CJ1236" s="80">
        <v>0</v>
      </c>
      <c r="CK1236" s="24">
        <v>0</v>
      </c>
      <c r="CL1236" s="80">
        <v>0</v>
      </c>
      <c r="CM1236" s="24">
        <v>0</v>
      </c>
      <c r="CN1236" s="20">
        <v>11.759565217391307</v>
      </c>
      <c r="CO1236" s="20">
        <v>13.995000000000001</v>
      </c>
      <c r="CP1236" s="20">
        <v>18.355</v>
      </c>
      <c r="CQ1236" s="45"/>
    </row>
    <row r="1237" spans="1:95" x14ac:dyDescent="0.25">
      <c r="A1237" s="174">
        <v>6</v>
      </c>
      <c r="B1237" s="274">
        <v>0.75</v>
      </c>
      <c r="C1237" s="77">
        <v>52</v>
      </c>
      <c r="D1237" s="286">
        <v>11</v>
      </c>
      <c r="E1237" s="100">
        <v>38</v>
      </c>
      <c r="F1237" s="100">
        <v>3</v>
      </c>
      <c r="G1237" s="100">
        <v>0</v>
      </c>
      <c r="H1237" s="100">
        <v>0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0</v>
      </c>
      <c r="Y1237" s="24">
        <v>0</v>
      </c>
      <c r="Z1237" s="80">
        <v>0</v>
      </c>
      <c r="AA1237" s="24">
        <v>0</v>
      </c>
      <c r="AB1237" s="80">
        <v>0</v>
      </c>
      <c r="AC1237" s="24">
        <v>0</v>
      </c>
      <c r="AD1237" s="20">
        <v>11.422499999999998</v>
      </c>
      <c r="AE1237" s="20">
        <v>13.954999999999998</v>
      </c>
      <c r="AF1237" s="20">
        <v>16.807499999999994</v>
      </c>
      <c r="AG1237" s="45"/>
      <c r="AH1237" s="77">
        <v>27</v>
      </c>
      <c r="AI1237" s="286">
        <v>6</v>
      </c>
      <c r="AJ1237" s="100">
        <v>17</v>
      </c>
      <c r="AK1237" s="100">
        <v>4</v>
      </c>
      <c r="AL1237" s="100">
        <v>0</v>
      </c>
      <c r="AM1237" s="100">
        <v>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0</v>
      </c>
      <c r="BD1237" s="24">
        <v>0</v>
      </c>
      <c r="BE1237" s="80">
        <v>0</v>
      </c>
      <c r="BF1237" s="24">
        <v>0</v>
      </c>
      <c r="BG1237" s="80">
        <v>0</v>
      </c>
      <c r="BH1237" s="24">
        <v>0</v>
      </c>
      <c r="BI1237" s="20">
        <v>11.836296296296295</v>
      </c>
      <c r="BJ1237" s="20">
        <v>15.760000000000002</v>
      </c>
      <c r="BK1237" s="20">
        <v>16.809999999999999</v>
      </c>
      <c r="BL1237" s="45"/>
      <c r="BM1237" s="77">
        <v>79</v>
      </c>
      <c r="BN1237" s="184">
        <v>17</v>
      </c>
      <c r="BO1237" s="5">
        <v>55</v>
      </c>
      <c r="BP1237" s="5">
        <v>7</v>
      </c>
      <c r="BQ1237" s="5">
        <v>0</v>
      </c>
      <c r="BR1237" s="5">
        <v>0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0</v>
      </c>
      <c r="CI1237" s="24">
        <v>0</v>
      </c>
      <c r="CJ1237" s="80">
        <v>0</v>
      </c>
      <c r="CK1237" s="24">
        <v>0</v>
      </c>
      <c r="CL1237" s="80">
        <v>0</v>
      </c>
      <c r="CM1237" s="24">
        <v>0</v>
      </c>
      <c r="CN1237" s="20">
        <v>11.563924050632911</v>
      </c>
      <c r="CO1237" s="20">
        <v>13.95</v>
      </c>
      <c r="CP1237" s="20">
        <v>16.579999999999998</v>
      </c>
      <c r="CQ1237" s="45"/>
    </row>
    <row r="1238" spans="1:95" x14ac:dyDescent="0.25">
      <c r="A1238" s="174">
        <v>6</v>
      </c>
      <c r="B1238" s="274">
        <v>0.79166700000000001</v>
      </c>
      <c r="C1238" s="77">
        <v>39</v>
      </c>
      <c r="D1238" s="286">
        <v>14</v>
      </c>
      <c r="E1238" s="100">
        <v>19</v>
      </c>
      <c r="F1238" s="100">
        <v>6</v>
      </c>
      <c r="G1238" s="100">
        <v>0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0</v>
      </c>
      <c r="Y1238" s="24">
        <v>0</v>
      </c>
      <c r="Z1238" s="80">
        <v>0</v>
      </c>
      <c r="AA1238" s="24">
        <v>0</v>
      </c>
      <c r="AB1238" s="80">
        <v>0</v>
      </c>
      <c r="AC1238" s="24">
        <v>0</v>
      </c>
      <c r="AD1238" s="20">
        <v>11.285641025641027</v>
      </c>
      <c r="AE1238" s="20">
        <v>15.91</v>
      </c>
      <c r="AF1238" s="20">
        <v>16.7</v>
      </c>
      <c r="AG1238" s="45"/>
      <c r="AH1238" s="77">
        <v>28</v>
      </c>
      <c r="AI1238" s="286">
        <v>4</v>
      </c>
      <c r="AJ1238" s="100">
        <v>20</v>
      </c>
      <c r="AK1238" s="100">
        <v>3</v>
      </c>
      <c r="AL1238" s="100">
        <v>1</v>
      </c>
      <c r="AM1238" s="100">
        <v>0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</v>
      </c>
      <c r="BD1238" s="24">
        <v>3.5714285714285712E-2</v>
      </c>
      <c r="BE1238" s="80">
        <v>0</v>
      </c>
      <c r="BF1238" s="24">
        <v>0</v>
      </c>
      <c r="BG1238" s="80">
        <v>0</v>
      </c>
      <c r="BH1238" s="24">
        <v>0</v>
      </c>
      <c r="BI1238" s="20">
        <v>12.530000000000003</v>
      </c>
      <c r="BJ1238" s="20">
        <v>15.284999999999998</v>
      </c>
      <c r="BK1238" s="20">
        <v>18.572499999999991</v>
      </c>
      <c r="BL1238" s="45"/>
      <c r="BM1238" s="77">
        <v>67</v>
      </c>
      <c r="BN1238" s="184">
        <v>18</v>
      </c>
      <c r="BO1238" s="5">
        <v>39</v>
      </c>
      <c r="BP1238" s="5">
        <v>9</v>
      </c>
      <c r="BQ1238" s="5">
        <v>1</v>
      </c>
      <c r="BR1238" s="5">
        <v>0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</v>
      </c>
      <c r="CI1238" s="24">
        <v>1.4925373134328358E-2</v>
      </c>
      <c r="CJ1238" s="80">
        <v>0</v>
      </c>
      <c r="CK1238" s="24">
        <v>0</v>
      </c>
      <c r="CL1238" s="80">
        <v>0</v>
      </c>
      <c r="CM1238" s="24">
        <v>0</v>
      </c>
      <c r="CN1238" s="20">
        <v>11.805671641791042</v>
      </c>
      <c r="CO1238" s="20">
        <v>15.519999999999996</v>
      </c>
      <c r="CP1238" s="20">
        <v>16.718</v>
      </c>
      <c r="CQ1238" s="45"/>
    </row>
    <row r="1239" spans="1:95" x14ac:dyDescent="0.25">
      <c r="A1239" s="174">
        <v>6</v>
      </c>
      <c r="B1239" s="274">
        <v>0.83333299999999999</v>
      </c>
      <c r="C1239" s="77">
        <v>37</v>
      </c>
      <c r="D1239" s="286">
        <v>2</v>
      </c>
      <c r="E1239" s="100">
        <v>33</v>
      </c>
      <c r="F1239" s="100">
        <v>2</v>
      </c>
      <c r="G1239" s="100">
        <v>0</v>
      </c>
      <c r="H1239" s="100">
        <v>0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0</v>
      </c>
      <c r="Y1239" s="24">
        <v>0</v>
      </c>
      <c r="Z1239" s="80">
        <v>0</v>
      </c>
      <c r="AA1239" s="24">
        <v>0</v>
      </c>
      <c r="AB1239" s="80">
        <v>0</v>
      </c>
      <c r="AC1239" s="24">
        <v>0</v>
      </c>
      <c r="AD1239" s="20">
        <v>12.320270270270267</v>
      </c>
      <c r="AE1239" s="20">
        <v>14.348000000000001</v>
      </c>
      <c r="AF1239" s="20">
        <v>15.112000000000002</v>
      </c>
      <c r="AG1239" s="45"/>
      <c r="AH1239" s="77">
        <v>16</v>
      </c>
      <c r="AI1239" s="286">
        <v>0</v>
      </c>
      <c r="AJ1239" s="100">
        <v>12</v>
      </c>
      <c r="AK1239" s="100">
        <v>4</v>
      </c>
      <c r="AL1239" s="100">
        <v>0</v>
      </c>
      <c r="AM1239" s="100">
        <v>0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0</v>
      </c>
      <c r="BD1239" s="24">
        <v>0</v>
      </c>
      <c r="BE1239" s="80">
        <v>0</v>
      </c>
      <c r="BF1239" s="24">
        <v>0</v>
      </c>
      <c r="BG1239" s="80">
        <v>0</v>
      </c>
      <c r="BH1239" s="24">
        <v>0</v>
      </c>
      <c r="BI1239" s="20">
        <v>14.057499999999997</v>
      </c>
      <c r="BJ1239" s="20">
        <v>16.886499999999998</v>
      </c>
      <c r="BK1239" s="20" t="s">
        <v>121</v>
      </c>
      <c r="BL1239" s="45"/>
      <c r="BM1239" s="77">
        <v>53</v>
      </c>
      <c r="BN1239" s="184">
        <v>2</v>
      </c>
      <c r="BO1239" s="5">
        <v>45</v>
      </c>
      <c r="BP1239" s="5">
        <v>6</v>
      </c>
      <c r="BQ1239" s="5">
        <v>0</v>
      </c>
      <c r="BR1239" s="5">
        <v>0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0</v>
      </c>
      <c r="CI1239" s="24">
        <v>0</v>
      </c>
      <c r="CJ1239" s="80">
        <v>0</v>
      </c>
      <c r="CK1239" s="24">
        <v>0</v>
      </c>
      <c r="CL1239" s="80">
        <v>0</v>
      </c>
      <c r="CM1239" s="24">
        <v>0</v>
      </c>
      <c r="CN1239" s="20">
        <v>12.844716981132077</v>
      </c>
      <c r="CO1239" s="20">
        <v>14.42</v>
      </c>
      <c r="CP1239" s="20">
        <v>16.641999999999996</v>
      </c>
      <c r="CQ1239" s="45"/>
    </row>
    <row r="1240" spans="1:95" x14ac:dyDescent="0.25">
      <c r="A1240" s="174">
        <v>6</v>
      </c>
      <c r="B1240" s="274">
        <v>0.875</v>
      </c>
      <c r="C1240" s="77">
        <v>25</v>
      </c>
      <c r="D1240" s="286">
        <v>4</v>
      </c>
      <c r="E1240" s="100">
        <v>17</v>
      </c>
      <c r="F1240" s="100">
        <v>4</v>
      </c>
      <c r="G1240" s="100">
        <v>0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0</v>
      </c>
      <c r="Y1240" s="24">
        <v>0</v>
      </c>
      <c r="Z1240" s="80">
        <v>0</v>
      </c>
      <c r="AA1240" s="24">
        <v>0</v>
      </c>
      <c r="AB1240" s="80">
        <v>0</v>
      </c>
      <c r="AC1240" s="24">
        <v>0</v>
      </c>
      <c r="AD1240" s="20">
        <v>12.711200000000002</v>
      </c>
      <c r="AE1240" s="20">
        <v>15.593999999999999</v>
      </c>
      <c r="AF1240" s="20">
        <v>18.186</v>
      </c>
      <c r="AG1240" s="45"/>
      <c r="AH1240" s="77">
        <v>16</v>
      </c>
      <c r="AI1240" s="286">
        <v>2</v>
      </c>
      <c r="AJ1240" s="100">
        <v>8</v>
      </c>
      <c r="AK1240" s="100">
        <v>6</v>
      </c>
      <c r="AL1240" s="100">
        <v>0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0</v>
      </c>
      <c r="BD1240" s="24">
        <v>0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13.276250000000001</v>
      </c>
      <c r="BJ1240" s="20">
        <v>16.712499999999999</v>
      </c>
      <c r="BK1240" s="20" t="s">
        <v>121</v>
      </c>
      <c r="BL1240" s="45"/>
      <c r="BM1240" s="77">
        <v>41</v>
      </c>
      <c r="BN1240" s="184">
        <v>6</v>
      </c>
      <c r="BO1240" s="5">
        <v>25</v>
      </c>
      <c r="BP1240" s="5">
        <v>10</v>
      </c>
      <c r="BQ1240" s="5">
        <v>0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0</v>
      </c>
      <c r="CI1240" s="24">
        <v>0</v>
      </c>
      <c r="CJ1240" s="80">
        <v>0</v>
      </c>
      <c r="CK1240" s="24">
        <v>0</v>
      </c>
      <c r="CL1240" s="80">
        <v>0</v>
      </c>
      <c r="CM1240" s="24">
        <v>0</v>
      </c>
      <c r="CN1240" s="20">
        <v>12.931707317073169</v>
      </c>
      <c r="CO1240" s="20">
        <v>15.618</v>
      </c>
      <c r="CP1240" s="20">
        <v>18.447999999999997</v>
      </c>
      <c r="CQ1240" s="45"/>
    </row>
    <row r="1241" spans="1:95" x14ac:dyDescent="0.25">
      <c r="A1241" s="174">
        <v>6</v>
      </c>
      <c r="B1241" s="274">
        <v>0.91666700000000001</v>
      </c>
      <c r="C1241" s="77">
        <v>20</v>
      </c>
      <c r="D1241" s="286">
        <v>4</v>
      </c>
      <c r="E1241" s="100">
        <v>11</v>
      </c>
      <c r="F1241" s="100">
        <v>5</v>
      </c>
      <c r="G1241" s="100">
        <v>0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0</v>
      </c>
      <c r="Y1241" s="24">
        <v>0</v>
      </c>
      <c r="Z1241" s="80">
        <v>0</v>
      </c>
      <c r="AA1241" s="24">
        <v>0</v>
      </c>
      <c r="AB1241" s="80">
        <v>0</v>
      </c>
      <c r="AC1241" s="24">
        <v>0</v>
      </c>
      <c r="AD1241" s="20">
        <v>12.596499999999999</v>
      </c>
      <c r="AE1241" s="20">
        <v>16.310499999999998</v>
      </c>
      <c r="AF1241" s="20">
        <v>18.798999999999999</v>
      </c>
      <c r="AG1241" s="45"/>
      <c r="AH1241" s="77">
        <v>17</v>
      </c>
      <c r="AI1241" s="286">
        <v>4</v>
      </c>
      <c r="AJ1241" s="100">
        <v>11</v>
      </c>
      <c r="AK1241" s="100">
        <v>1</v>
      </c>
      <c r="AL1241" s="100">
        <v>1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</v>
      </c>
      <c r="BD1241" s="24">
        <v>5.8823529411764705E-2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11.974705882352941</v>
      </c>
      <c r="BJ1241" s="20">
        <v>14.45</v>
      </c>
      <c r="BK1241" s="20" t="s">
        <v>121</v>
      </c>
      <c r="BL1241" s="45"/>
      <c r="BM1241" s="77">
        <v>37</v>
      </c>
      <c r="BN1241" s="184">
        <v>8</v>
      </c>
      <c r="BO1241" s="5">
        <v>22</v>
      </c>
      <c r="BP1241" s="5">
        <v>6</v>
      </c>
      <c r="BQ1241" s="5">
        <v>1</v>
      </c>
      <c r="BR1241" s="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</v>
      </c>
      <c r="CI1241" s="24">
        <v>2.7027027027027029E-2</v>
      </c>
      <c r="CJ1241" s="80">
        <v>0</v>
      </c>
      <c r="CK1241" s="24">
        <v>0</v>
      </c>
      <c r="CL1241" s="80">
        <v>0</v>
      </c>
      <c r="CM1241" s="24">
        <v>0</v>
      </c>
      <c r="CN1241" s="20">
        <v>12.310810810810811</v>
      </c>
      <c r="CO1241" s="20">
        <v>15.484999999999999</v>
      </c>
      <c r="CP1241" s="20">
        <v>19.057000000000002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25</v>
      </c>
      <c r="D1242" s="288">
        <v>4</v>
      </c>
      <c r="E1242" s="289">
        <v>15</v>
      </c>
      <c r="F1242" s="289">
        <v>5</v>
      </c>
      <c r="G1242" s="289">
        <v>1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</v>
      </c>
      <c r="Y1242" s="294">
        <v>0.04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13.127600000000003</v>
      </c>
      <c r="AE1242" s="102">
        <v>15.290999999999997</v>
      </c>
      <c r="AF1242" s="102">
        <v>20.667999999999999</v>
      </c>
      <c r="AG1242" s="45"/>
      <c r="AH1242" s="78">
        <v>16</v>
      </c>
      <c r="AI1242" s="288">
        <v>0</v>
      </c>
      <c r="AJ1242" s="289">
        <v>11</v>
      </c>
      <c r="AK1242" s="289">
        <v>4</v>
      </c>
      <c r="AL1242" s="289">
        <v>1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</v>
      </c>
      <c r="BD1242" s="294">
        <v>6.25E-2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14.182500000000001</v>
      </c>
      <c r="BJ1242" s="102">
        <v>17.164999999999999</v>
      </c>
      <c r="BK1242" s="102" t="s">
        <v>121</v>
      </c>
      <c r="BL1242" s="45"/>
      <c r="BM1242" s="78">
        <v>41</v>
      </c>
      <c r="BN1242" s="295">
        <v>4</v>
      </c>
      <c r="BO1242" s="9">
        <v>26</v>
      </c>
      <c r="BP1242" s="9">
        <v>9</v>
      </c>
      <c r="BQ1242" s="9">
        <v>2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2</v>
      </c>
      <c r="CI1242" s="294">
        <v>4.878048780487805E-2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13.539268292682925</v>
      </c>
      <c r="CO1242" s="102">
        <v>16.037999999999993</v>
      </c>
      <c r="CP1242" s="102">
        <v>20.077999999999999</v>
      </c>
      <c r="CQ1242" s="45"/>
    </row>
    <row r="1243" spans="1:95" x14ac:dyDescent="0.25">
      <c r="A1243" s="174"/>
      <c r="B1243" s="344" t="s">
        <v>38</v>
      </c>
      <c r="C1243" s="348">
        <v>440</v>
      </c>
      <c r="D1243" s="349">
        <v>84</v>
      </c>
      <c r="E1243" s="349">
        <v>312</v>
      </c>
      <c r="F1243" s="349">
        <v>44</v>
      </c>
      <c r="G1243" s="349">
        <v>0</v>
      </c>
      <c r="H1243" s="349">
        <v>0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0</v>
      </c>
      <c r="Y1243" s="364">
        <v>0</v>
      </c>
      <c r="Z1243" s="351">
        <v>0</v>
      </c>
      <c r="AA1243" s="364">
        <v>0</v>
      </c>
      <c r="AB1243" s="351">
        <v>0</v>
      </c>
      <c r="AC1243" s="364">
        <v>0</v>
      </c>
      <c r="AD1243" s="365">
        <v>11.949272727272723</v>
      </c>
      <c r="AE1243" s="365">
        <v>14.289499999999999</v>
      </c>
      <c r="AF1243" s="365">
        <v>15.8995</v>
      </c>
      <c r="AG1243" s="10"/>
      <c r="AH1243" s="351">
        <v>225</v>
      </c>
      <c r="AI1243" s="349">
        <v>47</v>
      </c>
      <c r="AJ1243" s="349">
        <v>134</v>
      </c>
      <c r="AK1243" s="349">
        <v>40</v>
      </c>
      <c r="AL1243" s="349">
        <v>4</v>
      </c>
      <c r="AM1243" s="349">
        <v>0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4</v>
      </c>
      <c r="BD1243" s="364">
        <v>1.7777777777777778E-2</v>
      </c>
      <c r="BE1243" s="351">
        <v>0</v>
      </c>
      <c r="BF1243" s="364">
        <v>0</v>
      </c>
      <c r="BG1243" s="351">
        <v>0</v>
      </c>
      <c r="BH1243" s="364">
        <v>0</v>
      </c>
      <c r="BI1243" s="365">
        <v>12.318666666666674</v>
      </c>
      <c r="BJ1243" s="365">
        <v>15.553000000000001</v>
      </c>
      <c r="BK1243" s="365">
        <v>18.108999999999998</v>
      </c>
      <c r="BL1243" s="10"/>
      <c r="BM1243" s="351">
        <v>665</v>
      </c>
      <c r="BN1243" s="349">
        <v>131</v>
      </c>
      <c r="BO1243" s="349">
        <v>446</v>
      </c>
      <c r="BP1243" s="349">
        <v>84</v>
      </c>
      <c r="BQ1243" s="349">
        <v>4</v>
      </c>
      <c r="BR1243" s="349">
        <v>0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4</v>
      </c>
      <c r="CI1243" s="328">
        <v>6.0150375939849628E-3</v>
      </c>
      <c r="CJ1243" s="252">
        <v>0</v>
      </c>
      <c r="CK1243" s="328">
        <v>0</v>
      </c>
      <c r="CL1243" s="252">
        <v>0</v>
      </c>
      <c r="CM1243" s="328">
        <v>0</v>
      </c>
      <c r="CN1243" s="329">
        <v>12.074255639097743</v>
      </c>
      <c r="CO1243" s="329">
        <v>14.693</v>
      </c>
      <c r="CP1243" s="329">
        <v>16.854999999999997</v>
      </c>
      <c r="CQ1243" s="45"/>
    </row>
    <row r="1244" spans="1:95" x14ac:dyDescent="0.25">
      <c r="A1244" s="174"/>
      <c r="B1244" s="345" t="s">
        <v>39</v>
      </c>
      <c r="C1244" s="352">
        <v>543</v>
      </c>
      <c r="D1244" s="353">
        <v>105</v>
      </c>
      <c r="E1244" s="353">
        <v>382</v>
      </c>
      <c r="F1244" s="353">
        <v>56</v>
      </c>
      <c r="G1244" s="353">
        <v>0</v>
      </c>
      <c r="H1244" s="353">
        <v>0</v>
      </c>
      <c r="I1244" s="353">
        <v>0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0</v>
      </c>
      <c r="Y1244" s="366">
        <v>0</v>
      </c>
      <c r="Z1244" s="355">
        <v>0</v>
      </c>
      <c r="AA1244" s="366">
        <v>0</v>
      </c>
      <c r="AB1244" s="355">
        <v>0</v>
      </c>
      <c r="AC1244" s="366">
        <v>0</v>
      </c>
      <c r="AD1244" s="367">
        <v>11.954346224677714</v>
      </c>
      <c r="AE1244" s="367">
        <v>14.347999999999999</v>
      </c>
      <c r="AF1244" s="367">
        <v>16.011999999999997</v>
      </c>
      <c r="AG1244" s="10"/>
      <c r="AH1244" s="355">
        <v>290</v>
      </c>
      <c r="AI1244" s="353">
        <v>53</v>
      </c>
      <c r="AJ1244" s="353">
        <v>177</v>
      </c>
      <c r="AK1244" s="353">
        <v>55</v>
      </c>
      <c r="AL1244" s="353">
        <v>5</v>
      </c>
      <c r="AM1244" s="353">
        <v>0</v>
      </c>
      <c r="AN1244" s="353">
        <v>0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5</v>
      </c>
      <c r="BD1244" s="366">
        <v>1.7241379310344827E-2</v>
      </c>
      <c r="BE1244" s="355">
        <v>0</v>
      </c>
      <c r="BF1244" s="366">
        <v>0</v>
      </c>
      <c r="BG1244" s="355">
        <v>0</v>
      </c>
      <c r="BH1244" s="366">
        <v>0</v>
      </c>
      <c r="BI1244" s="367">
        <v>12.536448275862078</v>
      </c>
      <c r="BJ1244" s="367">
        <v>15.670500000000001</v>
      </c>
      <c r="BK1244" s="367">
        <v>18.221499999999999</v>
      </c>
      <c r="BL1244" s="10"/>
      <c r="BM1244" s="355">
        <v>833</v>
      </c>
      <c r="BN1244" s="353">
        <v>158</v>
      </c>
      <c r="BO1244" s="353">
        <v>559</v>
      </c>
      <c r="BP1244" s="353">
        <v>111</v>
      </c>
      <c r="BQ1244" s="353">
        <v>5</v>
      </c>
      <c r="BR1244" s="353">
        <v>0</v>
      </c>
      <c r="BS1244" s="353">
        <v>0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5</v>
      </c>
      <c r="CI1244" s="330">
        <v>6.0024009603841539E-3</v>
      </c>
      <c r="CJ1244" s="257">
        <v>0</v>
      </c>
      <c r="CK1244" s="330">
        <v>0</v>
      </c>
      <c r="CL1244" s="257">
        <v>0</v>
      </c>
      <c r="CM1244" s="330">
        <v>0</v>
      </c>
      <c r="CN1244" s="331">
        <v>12.156998799519807</v>
      </c>
      <c r="CO1244" s="331">
        <v>14.75</v>
      </c>
      <c r="CP1244" s="331">
        <v>16.905999999999995</v>
      </c>
      <c r="CQ1244" s="45"/>
    </row>
    <row r="1245" spans="1:95" x14ac:dyDescent="0.25">
      <c r="A1245" s="174"/>
      <c r="B1245" s="346" t="s">
        <v>40</v>
      </c>
      <c r="C1245" s="356">
        <v>588</v>
      </c>
      <c r="D1245" s="357">
        <v>113</v>
      </c>
      <c r="E1245" s="357">
        <v>408</v>
      </c>
      <c r="F1245" s="357">
        <v>66</v>
      </c>
      <c r="G1245" s="357">
        <v>1</v>
      </c>
      <c r="H1245" s="357">
        <v>0</v>
      </c>
      <c r="I1245" s="357">
        <v>0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</v>
      </c>
      <c r="Y1245" s="368">
        <v>1.7006802721088435E-3</v>
      </c>
      <c r="Z1245" s="359">
        <v>0</v>
      </c>
      <c r="AA1245" s="368">
        <v>0</v>
      </c>
      <c r="AB1245" s="359">
        <v>0</v>
      </c>
      <c r="AC1245" s="368">
        <v>0</v>
      </c>
      <c r="AD1245" s="369">
        <v>11.977158081705149</v>
      </c>
      <c r="AE1245" s="369">
        <v>14.363999999999999</v>
      </c>
      <c r="AF1245" s="369">
        <v>16.151999999999997</v>
      </c>
      <c r="AG1245" s="10"/>
      <c r="AH1245" s="359">
        <v>323</v>
      </c>
      <c r="AI1245" s="357">
        <v>57</v>
      </c>
      <c r="AJ1245" s="357">
        <v>199</v>
      </c>
      <c r="AK1245" s="357">
        <v>60</v>
      </c>
      <c r="AL1245" s="357">
        <v>7</v>
      </c>
      <c r="AM1245" s="357">
        <v>0</v>
      </c>
      <c r="AN1245" s="357">
        <v>0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7</v>
      </c>
      <c r="BD1245" s="368">
        <v>2.1671826625386997E-2</v>
      </c>
      <c r="BE1245" s="359">
        <v>0</v>
      </c>
      <c r="BF1245" s="368">
        <v>0</v>
      </c>
      <c r="BG1245" s="359">
        <v>0</v>
      </c>
      <c r="BH1245" s="368">
        <v>0</v>
      </c>
      <c r="BI1245" s="369">
        <v>12.505342019543983</v>
      </c>
      <c r="BJ1245" s="369">
        <v>15.574</v>
      </c>
      <c r="BK1245" s="369">
        <v>18.231999999999999</v>
      </c>
      <c r="BL1245" s="10"/>
      <c r="BM1245" s="359">
        <v>911</v>
      </c>
      <c r="BN1245" s="357">
        <v>170</v>
      </c>
      <c r="BO1245" s="357">
        <v>607</v>
      </c>
      <c r="BP1245" s="357">
        <v>126</v>
      </c>
      <c r="BQ1245" s="357">
        <v>8</v>
      </c>
      <c r="BR1245" s="357">
        <v>0</v>
      </c>
      <c r="BS1245" s="357">
        <v>0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8</v>
      </c>
      <c r="CI1245" s="332">
        <v>8.7815587266739849E-3</v>
      </c>
      <c r="CJ1245" s="262">
        <v>0</v>
      </c>
      <c r="CK1245" s="332">
        <v>0</v>
      </c>
      <c r="CL1245" s="262">
        <v>0</v>
      </c>
      <c r="CM1245" s="332">
        <v>0</v>
      </c>
      <c r="CN1245" s="333">
        <v>12.163540229885065</v>
      </c>
      <c r="CO1245" s="333">
        <v>14.801</v>
      </c>
      <c r="CP1245" s="333">
        <v>17.012499999999996</v>
      </c>
      <c r="CQ1245" s="45"/>
    </row>
    <row r="1246" spans="1:95" x14ac:dyDescent="0.25">
      <c r="A1246" s="174"/>
      <c r="B1246" s="347" t="s">
        <v>41</v>
      </c>
      <c r="C1246" s="360">
        <v>626</v>
      </c>
      <c r="D1246" s="361">
        <v>119</v>
      </c>
      <c r="E1246" s="361">
        <v>435</v>
      </c>
      <c r="F1246" s="361">
        <v>71</v>
      </c>
      <c r="G1246" s="361">
        <v>1</v>
      </c>
      <c r="H1246" s="361">
        <v>0</v>
      </c>
      <c r="I1246" s="361">
        <v>0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</v>
      </c>
      <c r="Y1246" s="370">
        <v>1.5974440894568689E-3</v>
      </c>
      <c r="Z1246" s="363">
        <v>0</v>
      </c>
      <c r="AA1246" s="370">
        <v>0</v>
      </c>
      <c r="AB1246" s="363">
        <v>0</v>
      </c>
      <c r="AC1246" s="370">
        <v>0</v>
      </c>
      <c r="AD1246" s="371">
        <v>12.002428115015981</v>
      </c>
      <c r="AE1246" s="371">
        <v>14.418499999999998</v>
      </c>
      <c r="AF1246" s="371">
        <v>16.425499999999996</v>
      </c>
      <c r="AG1246" s="10"/>
      <c r="AH1246" s="363">
        <v>341</v>
      </c>
      <c r="AI1246" s="361">
        <v>62</v>
      </c>
      <c r="AJ1246" s="361">
        <v>208</v>
      </c>
      <c r="AK1246" s="361">
        <v>64</v>
      </c>
      <c r="AL1246" s="361">
        <v>7</v>
      </c>
      <c r="AM1246" s="361">
        <v>0</v>
      </c>
      <c r="AN1246" s="361">
        <v>0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7</v>
      </c>
      <c r="BD1246" s="370">
        <v>2.0527859237536656E-2</v>
      </c>
      <c r="BE1246" s="363">
        <v>0</v>
      </c>
      <c r="BF1246" s="370">
        <v>0</v>
      </c>
      <c r="BG1246" s="363">
        <v>0</v>
      </c>
      <c r="BH1246" s="370">
        <v>0</v>
      </c>
      <c r="BI1246" s="371">
        <v>12.576774193548395</v>
      </c>
      <c r="BJ1246" s="371">
        <v>15.635999999999999</v>
      </c>
      <c r="BK1246" s="371">
        <v>18.253</v>
      </c>
      <c r="BL1246" s="10"/>
      <c r="BM1246" s="363">
        <v>967</v>
      </c>
      <c r="BN1246" s="361">
        <v>181</v>
      </c>
      <c r="BO1246" s="361">
        <v>643</v>
      </c>
      <c r="BP1246" s="361">
        <v>135</v>
      </c>
      <c r="BQ1246" s="361">
        <v>8</v>
      </c>
      <c r="BR1246" s="361">
        <v>0</v>
      </c>
      <c r="BS1246" s="361">
        <v>0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8</v>
      </c>
      <c r="CI1246" s="334">
        <v>8.2730093071354711E-3</v>
      </c>
      <c r="CJ1246" s="267">
        <v>0</v>
      </c>
      <c r="CK1246" s="334">
        <v>0</v>
      </c>
      <c r="CL1246" s="267">
        <v>0</v>
      </c>
      <c r="CM1246" s="334">
        <v>0</v>
      </c>
      <c r="CN1246" s="335">
        <v>12.204963805584281</v>
      </c>
      <c r="CO1246" s="335">
        <v>14.937999999999997</v>
      </c>
      <c r="CP1246" s="335">
        <v>17.099999999999998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21</v>
      </c>
      <c r="D1249" s="283">
        <v>0</v>
      </c>
      <c r="E1249" s="69">
        <v>20</v>
      </c>
      <c r="F1249" s="69">
        <v>1</v>
      </c>
      <c r="G1249" s="69">
        <v>0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0</v>
      </c>
      <c r="Y1249" s="23">
        <v>0</v>
      </c>
      <c r="Z1249" s="79">
        <v>0</v>
      </c>
      <c r="AA1249" s="23">
        <v>0</v>
      </c>
      <c r="AB1249" s="79">
        <v>0</v>
      </c>
      <c r="AC1249" s="23">
        <v>0</v>
      </c>
      <c r="AD1249" s="18">
        <v>12.863333333333333</v>
      </c>
      <c r="AE1249" s="18">
        <v>14.315999999999999</v>
      </c>
      <c r="AF1249" s="18">
        <v>16.151999999999997</v>
      </c>
      <c r="AG1249" s="45"/>
      <c r="AH1249" s="76">
        <v>6</v>
      </c>
      <c r="AI1249" s="283">
        <v>0</v>
      </c>
      <c r="AJ1249" s="69">
        <v>4</v>
      </c>
      <c r="AK1249" s="69">
        <v>2</v>
      </c>
      <c r="AL1249" s="69">
        <v>0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0</v>
      </c>
      <c r="BD1249" s="23">
        <v>0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14.795</v>
      </c>
      <c r="BJ1249" s="18">
        <v>16.624500000000001</v>
      </c>
      <c r="BK1249" s="18" t="s">
        <v>121</v>
      </c>
      <c r="BL1249" s="45"/>
      <c r="BM1249" s="76">
        <v>27</v>
      </c>
      <c r="BN1249" s="292">
        <v>0</v>
      </c>
      <c r="BO1249" s="144">
        <v>24</v>
      </c>
      <c r="BP1249" s="144">
        <v>3</v>
      </c>
      <c r="BQ1249" s="144">
        <v>0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0</v>
      </c>
      <c r="CI1249" s="23">
        <v>0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13.292592592592595</v>
      </c>
      <c r="CO1249" s="18">
        <v>14.450000000000001</v>
      </c>
      <c r="CP1249" s="18">
        <v>16.55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13</v>
      </c>
      <c r="D1250" s="286">
        <v>1</v>
      </c>
      <c r="E1250" s="100">
        <v>7</v>
      </c>
      <c r="F1250" s="100">
        <v>5</v>
      </c>
      <c r="G1250" s="100">
        <v>0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0</v>
      </c>
      <c r="Y1250" s="24">
        <v>0</v>
      </c>
      <c r="Z1250" s="80">
        <v>0</v>
      </c>
      <c r="AA1250" s="24">
        <v>0</v>
      </c>
      <c r="AB1250" s="80">
        <v>0</v>
      </c>
      <c r="AC1250" s="24">
        <v>0</v>
      </c>
      <c r="AD1250" s="20">
        <v>13.696153846153845</v>
      </c>
      <c r="AE1250" s="20">
        <v>16.030999999999999</v>
      </c>
      <c r="AF1250" s="20" t="s">
        <v>121</v>
      </c>
      <c r="AG1250" s="45"/>
      <c r="AH1250" s="77">
        <v>10</v>
      </c>
      <c r="AI1250" s="286">
        <v>1</v>
      </c>
      <c r="AJ1250" s="100">
        <v>4</v>
      </c>
      <c r="AK1250" s="100">
        <v>5</v>
      </c>
      <c r="AL1250" s="100">
        <v>0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0</v>
      </c>
      <c r="BD1250" s="24">
        <v>0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14.465000000000003</v>
      </c>
      <c r="BJ1250" s="20">
        <v>17.6675</v>
      </c>
      <c r="BK1250" s="20" t="s">
        <v>121</v>
      </c>
      <c r="BL1250" s="45"/>
      <c r="BM1250" s="77">
        <v>23</v>
      </c>
      <c r="BN1250" s="184">
        <v>2</v>
      </c>
      <c r="BO1250" s="5">
        <v>11</v>
      </c>
      <c r="BP1250" s="5">
        <v>10</v>
      </c>
      <c r="BQ1250" s="5">
        <v>0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0</v>
      </c>
      <c r="CI1250" s="24">
        <v>0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14.030434782608696</v>
      </c>
      <c r="CO1250" s="20">
        <v>17</v>
      </c>
      <c r="CP1250" s="20">
        <v>18.224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7</v>
      </c>
      <c r="D1251" s="286">
        <v>0</v>
      </c>
      <c r="E1251" s="100">
        <v>5</v>
      </c>
      <c r="F1251" s="100">
        <v>2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14.152857142857146</v>
      </c>
      <c r="AE1251" s="20">
        <v>17.125999999999998</v>
      </c>
      <c r="AF1251" s="20" t="s">
        <v>121</v>
      </c>
      <c r="AG1251" s="45"/>
      <c r="AH1251" s="77">
        <v>7</v>
      </c>
      <c r="AI1251" s="286">
        <v>1</v>
      </c>
      <c r="AJ1251" s="100">
        <v>5</v>
      </c>
      <c r="AK1251" s="100">
        <v>1</v>
      </c>
      <c r="AL1251" s="100">
        <v>0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>
        <v>0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13.314285714285717</v>
      </c>
      <c r="BJ1251" s="20">
        <v>16.79</v>
      </c>
      <c r="BK1251" s="20" t="s">
        <v>121</v>
      </c>
      <c r="BL1251" s="45"/>
      <c r="BM1251" s="77">
        <v>14</v>
      </c>
      <c r="BN1251" s="184">
        <v>1</v>
      </c>
      <c r="BO1251" s="5">
        <v>10</v>
      </c>
      <c r="BP1251" s="5">
        <v>3</v>
      </c>
      <c r="BQ1251" s="5">
        <v>0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0</v>
      </c>
      <c r="CI1251" s="24">
        <v>0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13.733571428571429</v>
      </c>
      <c r="CO1251" s="20">
        <v>16.837499999999999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9</v>
      </c>
      <c r="D1252" s="286">
        <v>0</v>
      </c>
      <c r="E1252" s="100">
        <v>7</v>
      </c>
      <c r="F1252" s="100">
        <v>2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13.705555555555556</v>
      </c>
      <c r="AE1252" s="20">
        <v>15.91</v>
      </c>
      <c r="AF1252" s="20" t="s">
        <v>121</v>
      </c>
      <c r="AG1252" s="45"/>
      <c r="AH1252" s="77">
        <v>4</v>
      </c>
      <c r="AI1252" s="286">
        <v>0</v>
      </c>
      <c r="AJ1252" s="100">
        <v>3</v>
      </c>
      <c r="AK1252" s="100">
        <v>1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13.442500000000001</v>
      </c>
      <c r="BJ1252" s="20" t="s">
        <v>121</v>
      </c>
      <c r="BK1252" s="20" t="s">
        <v>121</v>
      </c>
      <c r="BL1252" s="45"/>
      <c r="BM1252" s="77">
        <v>13</v>
      </c>
      <c r="BN1252" s="184">
        <v>0</v>
      </c>
      <c r="BO1252" s="5">
        <v>10</v>
      </c>
      <c r="BP1252" s="5">
        <v>3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13.624615384615385</v>
      </c>
      <c r="CO1252" s="20">
        <v>15.857000000000001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1</v>
      </c>
      <c r="D1253" s="286">
        <v>0</v>
      </c>
      <c r="E1253" s="100">
        <v>0</v>
      </c>
      <c r="F1253" s="100">
        <v>1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15.69</v>
      </c>
      <c r="AE1253" s="20" t="s">
        <v>121</v>
      </c>
      <c r="AF1253" s="20" t="s">
        <v>121</v>
      </c>
      <c r="AG1253" s="45"/>
      <c r="AH1253" s="77">
        <v>4</v>
      </c>
      <c r="AI1253" s="286">
        <v>0</v>
      </c>
      <c r="AJ1253" s="100">
        <v>4</v>
      </c>
      <c r="AK1253" s="100">
        <v>0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14.44</v>
      </c>
      <c r="BJ1253" s="20" t="s">
        <v>121</v>
      </c>
      <c r="BK1253" s="20" t="s">
        <v>121</v>
      </c>
      <c r="BL1253" s="45"/>
      <c r="BM1253" s="77">
        <v>5</v>
      </c>
      <c r="BN1253" s="184">
        <v>0</v>
      </c>
      <c r="BO1253" s="5">
        <v>4</v>
      </c>
      <c r="BP1253" s="5">
        <v>1</v>
      </c>
      <c r="BQ1253" s="5">
        <v>0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>
        <v>0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14.690000000000001</v>
      </c>
      <c r="CO1253" s="20" t="s">
        <v>121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5</v>
      </c>
      <c r="D1254" s="286">
        <v>1</v>
      </c>
      <c r="E1254" s="100">
        <v>1</v>
      </c>
      <c r="F1254" s="100">
        <v>3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14.047999999999998</v>
      </c>
      <c r="AE1254" s="20" t="s">
        <v>121</v>
      </c>
      <c r="AF1254" s="20" t="s">
        <v>121</v>
      </c>
      <c r="AG1254" s="45"/>
      <c r="AH1254" s="77">
        <v>4</v>
      </c>
      <c r="AI1254" s="286">
        <v>0</v>
      </c>
      <c r="AJ1254" s="100">
        <v>3</v>
      </c>
      <c r="AK1254" s="100">
        <v>1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13.945</v>
      </c>
      <c r="BJ1254" s="20" t="s">
        <v>121</v>
      </c>
      <c r="BK1254" s="20" t="s">
        <v>121</v>
      </c>
      <c r="BL1254" s="45"/>
      <c r="BM1254" s="77">
        <v>9</v>
      </c>
      <c r="BN1254" s="184">
        <v>1</v>
      </c>
      <c r="BO1254" s="5">
        <v>4</v>
      </c>
      <c r="BP1254" s="5">
        <v>4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14.002222222222223</v>
      </c>
      <c r="CO1254" s="20">
        <v>16.844999999999999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4</v>
      </c>
      <c r="D1255" s="286">
        <v>0</v>
      </c>
      <c r="E1255" s="100">
        <v>2</v>
      </c>
      <c r="F1255" s="100">
        <v>2</v>
      </c>
      <c r="G1255" s="100">
        <v>0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>
        <v>0</v>
      </c>
      <c r="Z1255" s="80">
        <v>0</v>
      </c>
      <c r="AA1255" s="24">
        <v>0</v>
      </c>
      <c r="AB1255" s="80">
        <v>0</v>
      </c>
      <c r="AC1255" s="24">
        <v>0</v>
      </c>
      <c r="AD1255" s="20">
        <v>15.212499999999999</v>
      </c>
      <c r="AE1255" s="20" t="s">
        <v>121</v>
      </c>
      <c r="AF1255" s="20" t="s">
        <v>121</v>
      </c>
      <c r="AG1255" s="45"/>
      <c r="AH1255" s="77">
        <v>2</v>
      </c>
      <c r="AI1255" s="286">
        <v>0</v>
      </c>
      <c r="AJ1255" s="100">
        <v>1</v>
      </c>
      <c r="AK1255" s="100">
        <v>1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14.574999999999999</v>
      </c>
      <c r="BJ1255" s="20" t="s">
        <v>121</v>
      </c>
      <c r="BK1255" s="20" t="s">
        <v>121</v>
      </c>
      <c r="BL1255" s="45"/>
      <c r="BM1255" s="77">
        <v>6</v>
      </c>
      <c r="BN1255" s="184">
        <v>0</v>
      </c>
      <c r="BO1255" s="5">
        <v>3</v>
      </c>
      <c r="BP1255" s="5">
        <v>3</v>
      </c>
      <c r="BQ1255" s="5">
        <v>0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0</v>
      </c>
      <c r="CI1255" s="24">
        <v>0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15</v>
      </c>
      <c r="CO1255" s="20">
        <v>18.867000000000001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9</v>
      </c>
      <c r="D1256" s="286">
        <v>0</v>
      </c>
      <c r="E1256" s="100">
        <v>7</v>
      </c>
      <c r="F1256" s="100">
        <v>2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13.14</v>
      </c>
      <c r="AE1256" s="20">
        <v>16.984999999999999</v>
      </c>
      <c r="AF1256" s="20" t="s">
        <v>121</v>
      </c>
      <c r="AG1256" s="45"/>
      <c r="AH1256" s="77">
        <v>6</v>
      </c>
      <c r="AI1256" s="286">
        <v>0</v>
      </c>
      <c r="AJ1256" s="100">
        <v>4</v>
      </c>
      <c r="AK1256" s="100">
        <v>2</v>
      </c>
      <c r="AL1256" s="100">
        <v>0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0</v>
      </c>
      <c r="BD1256" s="24">
        <v>0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15.14</v>
      </c>
      <c r="BJ1256" s="20">
        <v>18.95</v>
      </c>
      <c r="BK1256" s="20" t="s">
        <v>121</v>
      </c>
      <c r="BL1256" s="45"/>
      <c r="BM1256" s="77">
        <v>15</v>
      </c>
      <c r="BN1256" s="184">
        <v>0</v>
      </c>
      <c r="BO1256" s="5">
        <v>11</v>
      </c>
      <c r="BP1256" s="5">
        <v>4</v>
      </c>
      <c r="BQ1256" s="5">
        <v>0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0</v>
      </c>
      <c r="CI1256" s="24">
        <v>0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13.940000000000001</v>
      </c>
      <c r="CO1256" s="20">
        <v>16.995999999999999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20</v>
      </c>
      <c r="D1257" s="286">
        <v>3</v>
      </c>
      <c r="E1257" s="100">
        <v>14</v>
      </c>
      <c r="F1257" s="100">
        <v>3</v>
      </c>
      <c r="G1257" s="100">
        <v>0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0</v>
      </c>
      <c r="Y1257" s="24">
        <v>0</v>
      </c>
      <c r="Z1257" s="80">
        <v>0</v>
      </c>
      <c r="AA1257" s="24">
        <v>0</v>
      </c>
      <c r="AB1257" s="80">
        <v>0</v>
      </c>
      <c r="AC1257" s="24">
        <v>0</v>
      </c>
      <c r="AD1257" s="20">
        <v>12.535500000000003</v>
      </c>
      <c r="AE1257" s="20">
        <v>15.746999999999998</v>
      </c>
      <c r="AF1257" s="20">
        <v>16.296999999999997</v>
      </c>
      <c r="AG1257" s="45"/>
      <c r="AH1257" s="77">
        <v>14</v>
      </c>
      <c r="AI1257" s="286">
        <v>3</v>
      </c>
      <c r="AJ1257" s="100">
        <v>9</v>
      </c>
      <c r="AK1257" s="100">
        <v>2</v>
      </c>
      <c r="AL1257" s="100">
        <v>0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0</v>
      </c>
      <c r="BD1257" s="24">
        <v>0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12.107857142857144</v>
      </c>
      <c r="BJ1257" s="20">
        <v>14.73</v>
      </c>
      <c r="BK1257" s="20" t="s">
        <v>121</v>
      </c>
      <c r="BL1257" s="45"/>
      <c r="BM1257" s="77">
        <v>34</v>
      </c>
      <c r="BN1257" s="184">
        <v>6</v>
      </c>
      <c r="BO1257" s="5">
        <v>23</v>
      </c>
      <c r="BP1257" s="5">
        <v>5</v>
      </c>
      <c r="BQ1257" s="5">
        <v>0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0</v>
      </c>
      <c r="CI1257" s="24">
        <v>0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12.359411764705882</v>
      </c>
      <c r="CO1257" s="20">
        <v>15.09</v>
      </c>
      <c r="CP1257" s="20">
        <v>16.145</v>
      </c>
      <c r="CQ1257" s="45"/>
    </row>
    <row r="1258" spans="1:95" x14ac:dyDescent="0.25">
      <c r="A1258" s="174">
        <v>7</v>
      </c>
      <c r="B1258" s="274">
        <v>0.375</v>
      </c>
      <c r="C1258" s="77">
        <v>27</v>
      </c>
      <c r="D1258" s="286">
        <v>1</v>
      </c>
      <c r="E1258" s="100">
        <v>23</v>
      </c>
      <c r="F1258" s="100">
        <v>3</v>
      </c>
      <c r="G1258" s="100">
        <v>0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0</v>
      </c>
      <c r="Y1258" s="24">
        <v>0</v>
      </c>
      <c r="Z1258" s="80">
        <v>0</v>
      </c>
      <c r="AA1258" s="24">
        <v>0</v>
      </c>
      <c r="AB1258" s="80">
        <v>0</v>
      </c>
      <c r="AC1258" s="24">
        <v>0</v>
      </c>
      <c r="AD1258" s="20">
        <v>12.974444444444442</v>
      </c>
      <c r="AE1258" s="20">
        <v>14.836</v>
      </c>
      <c r="AF1258" s="20">
        <v>17.711999999999996</v>
      </c>
      <c r="AG1258" s="45"/>
      <c r="AH1258" s="77">
        <v>10</v>
      </c>
      <c r="AI1258" s="286">
        <v>1</v>
      </c>
      <c r="AJ1258" s="100">
        <v>4</v>
      </c>
      <c r="AK1258" s="100">
        <v>5</v>
      </c>
      <c r="AL1258" s="100">
        <v>0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0</v>
      </c>
      <c r="BD1258" s="24">
        <v>0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14.363999999999999</v>
      </c>
      <c r="BJ1258" s="20">
        <v>17.933</v>
      </c>
      <c r="BK1258" s="20" t="s">
        <v>121</v>
      </c>
      <c r="BL1258" s="45"/>
      <c r="BM1258" s="77">
        <v>37</v>
      </c>
      <c r="BN1258" s="184">
        <v>2</v>
      </c>
      <c r="BO1258" s="5">
        <v>27</v>
      </c>
      <c r="BP1258" s="5">
        <v>8</v>
      </c>
      <c r="BQ1258" s="5">
        <v>0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0</v>
      </c>
      <c r="CI1258" s="24">
        <v>0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13.350000000000005</v>
      </c>
      <c r="CO1258" s="20">
        <v>16.388999999999999</v>
      </c>
      <c r="CP1258" s="20">
        <v>18.348000000000003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26</v>
      </c>
      <c r="D1259" s="286">
        <v>2</v>
      </c>
      <c r="E1259" s="100">
        <v>21</v>
      </c>
      <c r="F1259" s="100">
        <v>3</v>
      </c>
      <c r="G1259" s="100">
        <v>0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0</v>
      </c>
      <c r="Y1259" s="24">
        <v>0</v>
      </c>
      <c r="Z1259" s="80">
        <v>0</v>
      </c>
      <c r="AA1259" s="24">
        <v>0</v>
      </c>
      <c r="AB1259" s="80">
        <v>0</v>
      </c>
      <c r="AC1259" s="24">
        <v>0</v>
      </c>
      <c r="AD1259" s="20">
        <v>12.565000000000001</v>
      </c>
      <c r="AE1259" s="20">
        <v>14.747499999999999</v>
      </c>
      <c r="AF1259" s="20">
        <v>16.819499999999998</v>
      </c>
      <c r="AG1259" s="45"/>
      <c r="AH1259" s="77">
        <v>12</v>
      </c>
      <c r="AI1259" s="286">
        <v>3</v>
      </c>
      <c r="AJ1259" s="100">
        <v>7</v>
      </c>
      <c r="AK1259" s="100">
        <v>2</v>
      </c>
      <c r="AL1259" s="100">
        <v>0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0</v>
      </c>
      <c r="BD1259" s="24">
        <v>0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12.4825</v>
      </c>
      <c r="BJ1259" s="20">
        <v>17.463000000000001</v>
      </c>
      <c r="BK1259" s="20" t="s">
        <v>121</v>
      </c>
      <c r="BL1259" s="45"/>
      <c r="BM1259" s="77">
        <v>38</v>
      </c>
      <c r="BN1259" s="184">
        <v>5</v>
      </c>
      <c r="BO1259" s="5">
        <v>28</v>
      </c>
      <c r="BP1259" s="5">
        <v>5</v>
      </c>
      <c r="BQ1259" s="5">
        <v>0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0</v>
      </c>
      <c r="CI1259" s="24">
        <v>0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12.538947368421056</v>
      </c>
      <c r="CO1259" s="20">
        <v>14.894999999999998</v>
      </c>
      <c r="CP1259" s="20">
        <v>17.463000000000001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37</v>
      </c>
      <c r="D1260" s="286">
        <v>4</v>
      </c>
      <c r="E1260" s="100">
        <v>30</v>
      </c>
      <c r="F1260" s="100">
        <v>3</v>
      </c>
      <c r="G1260" s="100">
        <v>0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0</v>
      </c>
      <c r="Y1260" s="24">
        <v>0</v>
      </c>
      <c r="Z1260" s="80">
        <v>0</v>
      </c>
      <c r="AA1260" s="24">
        <v>0</v>
      </c>
      <c r="AB1260" s="80">
        <v>0</v>
      </c>
      <c r="AC1260" s="24">
        <v>0</v>
      </c>
      <c r="AD1260" s="20">
        <v>11.824324324324325</v>
      </c>
      <c r="AE1260" s="20">
        <v>13.975999999999999</v>
      </c>
      <c r="AF1260" s="20">
        <v>16.058000000000003</v>
      </c>
      <c r="AG1260" s="45"/>
      <c r="AH1260" s="77">
        <v>26</v>
      </c>
      <c r="AI1260" s="286">
        <v>7</v>
      </c>
      <c r="AJ1260" s="100">
        <v>14</v>
      </c>
      <c r="AK1260" s="100">
        <v>5</v>
      </c>
      <c r="AL1260" s="100">
        <v>0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0</v>
      </c>
      <c r="BD1260" s="24">
        <v>0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12.087307692307691</v>
      </c>
      <c r="BJ1260" s="20">
        <v>15.660499999999999</v>
      </c>
      <c r="BK1260" s="20">
        <v>18.0305</v>
      </c>
      <c r="BL1260" s="45"/>
      <c r="BM1260" s="77">
        <v>63</v>
      </c>
      <c r="BN1260" s="184">
        <v>11</v>
      </c>
      <c r="BO1260" s="5">
        <v>44</v>
      </c>
      <c r="BP1260" s="5">
        <v>8</v>
      </c>
      <c r="BQ1260" s="5">
        <v>0</v>
      </c>
      <c r="BR1260" s="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0</v>
      </c>
      <c r="CI1260" s="24">
        <v>0</v>
      </c>
      <c r="CJ1260" s="80">
        <v>0</v>
      </c>
      <c r="CK1260" s="24">
        <v>0</v>
      </c>
      <c r="CL1260" s="80">
        <v>0</v>
      </c>
      <c r="CM1260" s="24">
        <v>0</v>
      </c>
      <c r="CN1260" s="20">
        <v>11.932857142857149</v>
      </c>
      <c r="CO1260" s="20">
        <v>14.552</v>
      </c>
      <c r="CP1260" s="20">
        <v>16.88</v>
      </c>
      <c r="CQ1260" s="45"/>
    </row>
    <row r="1261" spans="1:95" x14ac:dyDescent="0.25">
      <c r="A1261" s="174">
        <v>7</v>
      </c>
      <c r="B1261" s="274">
        <v>0.5</v>
      </c>
      <c r="C1261" s="77">
        <v>37</v>
      </c>
      <c r="D1261" s="286">
        <v>4</v>
      </c>
      <c r="E1261" s="100">
        <v>29</v>
      </c>
      <c r="F1261" s="100">
        <v>4</v>
      </c>
      <c r="G1261" s="100">
        <v>0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0</v>
      </c>
      <c r="Y1261" s="24">
        <v>0</v>
      </c>
      <c r="Z1261" s="80">
        <v>0</v>
      </c>
      <c r="AA1261" s="24">
        <v>0</v>
      </c>
      <c r="AB1261" s="80">
        <v>0</v>
      </c>
      <c r="AC1261" s="24">
        <v>0</v>
      </c>
      <c r="AD1261" s="20">
        <v>11.998918918918921</v>
      </c>
      <c r="AE1261" s="20">
        <v>14.08</v>
      </c>
      <c r="AF1261" s="20">
        <v>15.53</v>
      </c>
      <c r="AG1261" s="45"/>
      <c r="AH1261" s="77">
        <v>27</v>
      </c>
      <c r="AI1261" s="286">
        <v>7</v>
      </c>
      <c r="AJ1261" s="100">
        <v>13</v>
      </c>
      <c r="AK1261" s="100">
        <v>7</v>
      </c>
      <c r="AL1261" s="100">
        <v>0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0</v>
      </c>
      <c r="BD1261" s="24">
        <v>0</v>
      </c>
      <c r="BE1261" s="80">
        <v>0</v>
      </c>
      <c r="BF1261" s="24">
        <v>0</v>
      </c>
      <c r="BG1261" s="80">
        <v>0</v>
      </c>
      <c r="BH1261" s="24">
        <v>0</v>
      </c>
      <c r="BI1261" s="20">
        <v>12.128888888888888</v>
      </c>
      <c r="BJ1261" s="20">
        <v>16.103999999999999</v>
      </c>
      <c r="BK1261" s="20">
        <v>17.931999999999995</v>
      </c>
      <c r="BL1261" s="45"/>
      <c r="BM1261" s="77">
        <v>64</v>
      </c>
      <c r="BN1261" s="184">
        <v>11</v>
      </c>
      <c r="BO1261" s="5">
        <v>42</v>
      </c>
      <c r="BP1261" s="5">
        <v>11</v>
      </c>
      <c r="BQ1261" s="5">
        <v>0</v>
      </c>
      <c r="BR1261" s="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0</v>
      </c>
      <c r="CI1261" s="24">
        <v>0</v>
      </c>
      <c r="CJ1261" s="80">
        <v>0</v>
      </c>
      <c r="CK1261" s="24">
        <v>0</v>
      </c>
      <c r="CL1261" s="80">
        <v>0</v>
      </c>
      <c r="CM1261" s="24">
        <v>0</v>
      </c>
      <c r="CN1261" s="20">
        <v>12.053750000000003</v>
      </c>
      <c r="CO1261" s="20">
        <v>15.355</v>
      </c>
      <c r="CP1261" s="20">
        <v>16.18</v>
      </c>
      <c r="CQ1261" s="45"/>
    </row>
    <row r="1262" spans="1:95" x14ac:dyDescent="0.25">
      <c r="A1262" s="174">
        <v>7</v>
      </c>
      <c r="B1262" s="274">
        <v>0.54166700000000001</v>
      </c>
      <c r="C1262" s="77">
        <v>31</v>
      </c>
      <c r="D1262" s="286">
        <v>9</v>
      </c>
      <c r="E1262" s="100">
        <v>19</v>
      </c>
      <c r="F1262" s="100">
        <v>3</v>
      </c>
      <c r="G1262" s="100">
        <v>0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0</v>
      </c>
      <c r="Y1262" s="24">
        <v>0</v>
      </c>
      <c r="Z1262" s="80">
        <v>0</v>
      </c>
      <c r="AA1262" s="24">
        <v>0</v>
      </c>
      <c r="AB1262" s="80">
        <v>0</v>
      </c>
      <c r="AC1262" s="24">
        <v>0</v>
      </c>
      <c r="AD1262" s="20">
        <v>12.088387096774195</v>
      </c>
      <c r="AE1262" s="20">
        <v>14.83</v>
      </c>
      <c r="AF1262" s="20">
        <v>17.330000000000002</v>
      </c>
      <c r="AG1262" s="45"/>
      <c r="AH1262" s="77">
        <v>16</v>
      </c>
      <c r="AI1262" s="286">
        <v>3</v>
      </c>
      <c r="AJ1262" s="100">
        <v>11</v>
      </c>
      <c r="AK1262" s="100">
        <v>2</v>
      </c>
      <c r="AL1262" s="100">
        <v>0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0</v>
      </c>
      <c r="BD1262" s="24">
        <v>0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12.238125</v>
      </c>
      <c r="BJ1262" s="20">
        <v>14.316499999999998</v>
      </c>
      <c r="BK1262" s="20" t="s">
        <v>121</v>
      </c>
      <c r="BL1262" s="45"/>
      <c r="BM1262" s="77">
        <v>47</v>
      </c>
      <c r="BN1262" s="184">
        <v>12</v>
      </c>
      <c r="BO1262" s="5">
        <v>30</v>
      </c>
      <c r="BP1262" s="5">
        <v>5</v>
      </c>
      <c r="BQ1262" s="5">
        <v>0</v>
      </c>
      <c r="BR1262" s="5">
        <v>0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0</v>
      </c>
      <c r="CI1262" s="24">
        <v>0</v>
      </c>
      <c r="CJ1262" s="80">
        <v>0</v>
      </c>
      <c r="CK1262" s="24">
        <v>0</v>
      </c>
      <c r="CL1262" s="80">
        <v>0</v>
      </c>
      <c r="CM1262" s="24">
        <v>0</v>
      </c>
      <c r="CN1262" s="20">
        <v>12.139361702127662</v>
      </c>
      <c r="CO1262" s="20">
        <v>14.735999999999999</v>
      </c>
      <c r="CP1262" s="20">
        <v>17.36</v>
      </c>
      <c r="CQ1262" s="45"/>
    </row>
    <row r="1263" spans="1:95" x14ac:dyDescent="0.25">
      <c r="A1263" s="174">
        <v>7</v>
      </c>
      <c r="B1263" s="274">
        <v>0.58333299999999999</v>
      </c>
      <c r="C1263" s="77">
        <v>46</v>
      </c>
      <c r="D1263" s="286">
        <v>13</v>
      </c>
      <c r="E1263" s="100">
        <v>26</v>
      </c>
      <c r="F1263" s="100">
        <v>6</v>
      </c>
      <c r="G1263" s="100">
        <v>1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</v>
      </c>
      <c r="Y1263" s="24">
        <v>2.1739130434782608E-2</v>
      </c>
      <c r="Z1263" s="80">
        <v>0</v>
      </c>
      <c r="AA1263" s="24">
        <v>0</v>
      </c>
      <c r="AB1263" s="80">
        <v>0</v>
      </c>
      <c r="AC1263" s="24">
        <v>0</v>
      </c>
      <c r="AD1263" s="20">
        <v>12.206521739130437</v>
      </c>
      <c r="AE1263" s="20">
        <v>16.713999999999992</v>
      </c>
      <c r="AF1263" s="20">
        <v>18.025499999999997</v>
      </c>
      <c r="AG1263" s="45"/>
      <c r="AH1263" s="77">
        <v>13</v>
      </c>
      <c r="AI1263" s="286">
        <v>0</v>
      </c>
      <c r="AJ1263" s="100">
        <v>11</v>
      </c>
      <c r="AK1263" s="100">
        <v>2</v>
      </c>
      <c r="AL1263" s="100">
        <v>0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0</v>
      </c>
      <c r="BD1263" s="24">
        <v>0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13.163846153846155</v>
      </c>
      <c r="BJ1263" s="20">
        <v>16.246000000000002</v>
      </c>
      <c r="BK1263" s="20" t="s">
        <v>121</v>
      </c>
      <c r="BL1263" s="45"/>
      <c r="BM1263" s="77">
        <v>59</v>
      </c>
      <c r="BN1263" s="184">
        <v>13</v>
      </c>
      <c r="BO1263" s="5">
        <v>37</v>
      </c>
      <c r="BP1263" s="5">
        <v>8</v>
      </c>
      <c r="BQ1263" s="5">
        <v>1</v>
      </c>
      <c r="BR1263" s="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</v>
      </c>
      <c r="CI1263" s="24">
        <v>1.6949152542372881E-2</v>
      </c>
      <c r="CJ1263" s="80">
        <v>0</v>
      </c>
      <c r="CK1263" s="24">
        <v>0</v>
      </c>
      <c r="CL1263" s="80">
        <v>0</v>
      </c>
      <c r="CM1263" s="24">
        <v>0</v>
      </c>
      <c r="CN1263" s="20">
        <v>12.417457627118646</v>
      </c>
      <c r="CO1263" s="20">
        <v>16.5</v>
      </c>
      <c r="CP1263" s="20">
        <v>18.399999999999999</v>
      </c>
      <c r="CQ1263" s="45"/>
    </row>
    <row r="1264" spans="1:95" x14ac:dyDescent="0.25">
      <c r="A1264" s="174">
        <v>7</v>
      </c>
      <c r="B1264" s="274">
        <v>0.625</v>
      </c>
      <c r="C1264" s="77">
        <v>50</v>
      </c>
      <c r="D1264" s="286">
        <v>8</v>
      </c>
      <c r="E1264" s="100">
        <v>36</v>
      </c>
      <c r="F1264" s="100">
        <v>6</v>
      </c>
      <c r="G1264" s="100">
        <v>0</v>
      </c>
      <c r="H1264" s="100">
        <v>0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0</v>
      </c>
      <c r="Y1264" s="24">
        <v>0</v>
      </c>
      <c r="Z1264" s="80">
        <v>0</v>
      </c>
      <c r="AA1264" s="24">
        <v>0</v>
      </c>
      <c r="AB1264" s="80">
        <v>0</v>
      </c>
      <c r="AC1264" s="24">
        <v>0</v>
      </c>
      <c r="AD1264" s="20">
        <v>12.248200000000002</v>
      </c>
      <c r="AE1264" s="20">
        <v>14.573</v>
      </c>
      <c r="AF1264" s="20">
        <v>16.807999999999993</v>
      </c>
      <c r="AG1264" s="45"/>
      <c r="AH1264" s="77">
        <v>22</v>
      </c>
      <c r="AI1264" s="286">
        <v>5</v>
      </c>
      <c r="AJ1264" s="100">
        <v>15</v>
      </c>
      <c r="AK1264" s="100">
        <v>1</v>
      </c>
      <c r="AL1264" s="100">
        <v>1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</v>
      </c>
      <c r="BD1264" s="24">
        <v>4.5454545454545456E-2</v>
      </c>
      <c r="BE1264" s="80">
        <v>0</v>
      </c>
      <c r="BF1264" s="24">
        <v>0</v>
      </c>
      <c r="BG1264" s="80">
        <v>0</v>
      </c>
      <c r="BH1264" s="24">
        <v>0</v>
      </c>
      <c r="BI1264" s="20">
        <v>12.079545454545451</v>
      </c>
      <c r="BJ1264" s="20">
        <v>14.108500000000001</v>
      </c>
      <c r="BK1264" s="20">
        <v>19.887999999999995</v>
      </c>
      <c r="BL1264" s="45"/>
      <c r="BM1264" s="77">
        <v>72</v>
      </c>
      <c r="BN1264" s="184">
        <v>13</v>
      </c>
      <c r="BO1264" s="5">
        <v>51</v>
      </c>
      <c r="BP1264" s="5">
        <v>7</v>
      </c>
      <c r="BQ1264" s="5">
        <v>1</v>
      </c>
      <c r="BR1264" s="5">
        <v>0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</v>
      </c>
      <c r="CI1264" s="24">
        <v>1.3888888888888888E-2</v>
      </c>
      <c r="CJ1264" s="80">
        <v>0</v>
      </c>
      <c r="CK1264" s="24">
        <v>0</v>
      </c>
      <c r="CL1264" s="80">
        <v>0</v>
      </c>
      <c r="CM1264" s="24">
        <v>0</v>
      </c>
      <c r="CN1264" s="20">
        <v>12.196666666666667</v>
      </c>
      <c r="CO1264" s="20">
        <v>14.44</v>
      </c>
      <c r="CP1264" s="20">
        <v>17.898999999999997</v>
      </c>
      <c r="CQ1264" s="45"/>
    </row>
    <row r="1265" spans="1:95" x14ac:dyDescent="0.25">
      <c r="A1265" s="174">
        <v>7</v>
      </c>
      <c r="B1265" s="274">
        <v>0.66666700000000001</v>
      </c>
      <c r="C1265" s="77">
        <v>58</v>
      </c>
      <c r="D1265" s="286">
        <v>13</v>
      </c>
      <c r="E1265" s="100">
        <v>41</v>
      </c>
      <c r="F1265" s="100">
        <v>4</v>
      </c>
      <c r="G1265" s="100">
        <v>0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0</v>
      </c>
      <c r="Y1265" s="24">
        <v>0</v>
      </c>
      <c r="Z1265" s="80">
        <v>0</v>
      </c>
      <c r="AA1265" s="24">
        <v>0</v>
      </c>
      <c r="AB1265" s="80">
        <v>0</v>
      </c>
      <c r="AC1265" s="24">
        <v>0</v>
      </c>
      <c r="AD1265" s="20">
        <v>11.472413793103446</v>
      </c>
      <c r="AE1265" s="20">
        <v>13.907999999999999</v>
      </c>
      <c r="AF1265" s="20">
        <v>15.548499999999999</v>
      </c>
      <c r="AG1265" s="45"/>
      <c r="AH1265" s="77">
        <v>22</v>
      </c>
      <c r="AI1265" s="286">
        <v>6</v>
      </c>
      <c r="AJ1265" s="100">
        <v>15</v>
      </c>
      <c r="AK1265" s="100">
        <v>1</v>
      </c>
      <c r="AL1265" s="100">
        <v>0</v>
      </c>
      <c r="AM1265" s="100">
        <v>0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0</v>
      </c>
      <c r="BD1265" s="24">
        <v>0</v>
      </c>
      <c r="BE1265" s="80">
        <v>0</v>
      </c>
      <c r="BF1265" s="24">
        <v>0</v>
      </c>
      <c r="BG1265" s="80">
        <v>0</v>
      </c>
      <c r="BH1265" s="24">
        <v>0</v>
      </c>
      <c r="BI1265" s="20">
        <v>11.534545454545453</v>
      </c>
      <c r="BJ1265" s="20">
        <v>14.2615</v>
      </c>
      <c r="BK1265" s="20">
        <v>16.233499999999996</v>
      </c>
      <c r="BL1265" s="45"/>
      <c r="BM1265" s="77">
        <v>80</v>
      </c>
      <c r="BN1265" s="184">
        <v>19</v>
      </c>
      <c r="BO1265" s="5">
        <v>56</v>
      </c>
      <c r="BP1265" s="5">
        <v>5</v>
      </c>
      <c r="BQ1265" s="5">
        <v>0</v>
      </c>
      <c r="BR1265" s="5">
        <v>0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0</v>
      </c>
      <c r="CI1265" s="24">
        <v>0</v>
      </c>
      <c r="CJ1265" s="80">
        <v>0</v>
      </c>
      <c r="CK1265" s="24">
        <v>0</v>
      </c>
      <c r="CL1265" s="80">
        <v>0</v>
      </c>
      <c r="CM1265" s="24">
        <v>0</v>
      </c>
      <c r="CN1265" s="20">
        <v>11.489500000000003</v>
      </c>
      <c r="CO1265" s="20">
        <v>13.991999999999999</v>
      </c>
      <c r="CP1265" s="20">
        <v>15.533999999999999</v>
      </c>
      <c r="CQ1265" s="45"/>
    </row>
    <row r="1266" spans="1:95" x14ac:dyDescent="0.25">
      <c r="A1266" s="174">
        <v>7</v>
      </c>
      <c r="B1266" s="274">
        <v>0.70833299999999999</v>
      </c>
      <c r="C1266" s="77">
        <v>47</v>
      </c>
      <c r="D1266" s="286">
        <v>6</v>
      </c>
      <c r="E1266" s="100">
        <v>32</v>
      </c>
      <c r="F1266" s="100">
        <v>9</v>
      </c>
      <c r="G1266" s="100">
        <v>0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0</v>
      </c>
      <c r="Y1266" s="24">
        <v>0</v>
      </c>
      <c r="Z1266" s="80">
        <v>0</v>
      </c>
      <c r="AA1266" s="24">
        <v>0</v>
      </c>
      <c r="AB1266" s="80">
        <v>0</v>
      </c>
      <c r="AC1266" s="24">
        <v>0</v>
      </c>
      <c r="AD1266" s="20">
        <v>12.402978723404257</v>
      </c>
      <c r="AE1266" s="20">
        <v>15.516</v>
      </c>
      <c r="AF1266" s="20">
        <v>17.923999999999985</v>
      </c>
      <c r="AG1266" s="45"/>
      <c r="AH1266" s="77">
        <v>18</v>
      </c>
      <c r="AI1266" s="286">
        <v>1</v>
      </c>
      <c r="AJ1266" s="100">
        <v>11</v>
      </c>
      <c r="AK1266" s="100">
        <v>6</v>
      </c>
      <c r="AL1266" s="100">
        <v>0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0</v>
      </c>
      <c r="BD1266" s="24">
        <v>0</v>
      </c>
      <c r="BE1266" s="80">
        <v>0</v>
      </c>
      <c r="BF1266" s="24">
        <v>0</v>
      </c>
      <c r="BG1266" s="80">
        <v>0</v>
      </c>
      <c r="BH1266" s="24">
        <v>0</v>
      </c>
      <c r="BI1266" s="20">
        <v>14.446666666666665</v>
      </c>
      <c r="BJ1266" s="20">
        <v>17.772999999999996</v>
      </c>
      <c r="BK1266" s="20" t="s">
        <v>121</v>
      </c>
      <c r="BL1266" s="45"/>
      <c r="BM1266" s="77">
        <v>65</v>
      </c>
      <c r="BN1266" s="184">
        <v>7</v>
      </c>
      <c r="BO1266" s="5">
        <v>43</v>
      </c>
      <c r="BP1266" s="5">
        <v>15</v>
      </c>
      <c r="BQ1266" s="5">
        <v>0</v>
      </c>
      <c r="BR1266" s="5">
        <v>0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0</v>
      </c>
      <c r="CI1266" s="24">
        <v>0</v>
      </c>
      <c r="CJ1266" s="80">
        <v>0</v>
      </c>
      <c r="CK1266" s="24">
        <v>0</v>
      </c>
      <c r="CL1266" s="80">
        <v>0</v>
      </c>
      <c r="CM1266" s="24">
        <v>0</v>
      </c>
      <c r="CN1266" s="20">
        <v>12.968923076923074</v>
      </c>
      <c r="CO1266" s="20">
        <v>16.186</v>
      </c>
      <c r="CP1266" s="20">
        <v>19.088999999999999</v>
      </c>
      <c r="CQ1266" s="45"/>
    </row>
    <row r="1267" spans="1:95" x14ac:dyDescent="0.25">
      <c r="A1267" s="174">
        <v>7</v>
      </c>
      <c r="B1267" s="274">
        <v>0.75</v>
      </c>
      <c r="C1267" s="77">
        <v>21</v>
      </c>
      <c r="D1267" s="286">
        <v>6</v>
      </c>
      <c r="E1267" s="100">
        <v>12</v>
      </c>
      <c r="F1267" s="100">
        <v>3</v>
      </c>
      <c r="G1267" s="100">
        <v>0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0</v>
      </c>
      <c r="Y1267" s="24">
        <v>0</v>
      </c>
      <c r="Z1267" s="80">
        <v>0</v>
      </c>
      <c r="AA1267" s="24">
        <v>0</v>
      </c>
      <c r="AB1267" s="80">
        <v>0</v>
      </c>
      <c r="AC1267" s="24">
        <v>0</v>
      </c>
      <c r="AD1267" s="20">
        <v>11.819047619047618</v>
      </c>
      <c r="AE1267" s="20">
        <v>15.399999999999999</v>
      </c>
      <c r="AF1267" s="20">
        <v>17.496999999999996</v>
      </c>
      <c r="AG1267" s="45"/>
      <c r="AH1267" s="77">
        <v>14</v>
      </c>
      <c r="AI1267" s="286">
        <v>1</v>
      </c>
      <c r="AJ1267" s="100">
        <v>9</v>
      </c>
      <c r="AK1267" s="100">
        <v>4</v>
      </c>
      <c r="AL1267" s="100">
        <v>0</v>
      </c>
      <c r="AM1267" s="100">
        <v>0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0</v>
      </c>
      <c r="BD1267" s="24">
        <v>0</v>
      </c>
      <c r="BE1267" s="80">
        <v>0</v>
      </c>
      <c r="BF1267" s="24">
        <v>0</v>
      </c>
      <c r="BG1267" s="80">
        <v>0</v>
      </c>
      <c r="BH1267" s="24">
        <v>0</v>
      </c>
      <c r="BI1267" s="20">
        <v>12.779285714285715</v>
      </c>
      <c r="BJ1267" s="20">
        <v>15.12</v>
      </c>
      <c r="BK1267" s="20" t="s">
        <v>121</v>
      </c>
      <c r="BL1267" s="45"/>
      <c r="BM1267" s="77">
        <v>35</v>
      </c>
      <c r="BN1267" s="184">
        <v>7</v>
      </c>
      <c r="BO1267" s="5">
        <v>21</v>
      </c>
      <c r="BP1267" s="5">
        <v>7</v>
      </c>
      <c r="BQ1267" s="5">
        <v>0</v>
      </c>
      <c r="BR1267" s="5">
        <v>0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0</v>
      </c>
      <c r="CI1267" s="24">
        <v>0</v>
      </c>
      <c r="CJ1267" s="80">
        <v>0</v>
      </c>
      <c r="CK1267" s="24">
        <v>0</v>
      </c>
      <c r="CL1267" s="80">
        <v>0</v>
      </c>
      <c r="CM1267" s="24">
        <v>0</v>
      </c>
      <c r="CN1267" s="20">
        <v>12.20314285714286</v>
      </c>
      <c r="CO1267" s="20">
        <v>15.12</v>
      </c>
      <c r="CP1267" s="20">
        <v>16.913999999999994</v>
      </c>
      <c r="CQ1267" s="45"/>
    </row>
    <row r="1268" spans="1:95" x14ac:dyDescent="0.25">
      <c r="A1268" s="174">
        <v>7</v>
      </c>
      <c r="B1268" s="274">
        <v>0.79166700000000001</v>
      </c>
      <c r="C1268" s="77">
        <v>38</v>
      </c>
      <c r="D1268" s="286">
        <v>6</v>
      </c>
      <c r="E1268" s="100">
        <v>23</v>
      </c>
      <c r="F1268" s="100">
        <v>9</v>
      </c>
      <c r="G1268" s="100">
        <v>0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0</v>
      </c>
      <c r="Y1268" s="24">
        <v>0</v>
      </c>
      <c r="Z1268" s="80">
        <v>0</v>
      </c>
      <c r="AA1268" s="24">
        <v>0</v>
      </c>
      <c r="AB1268" s="80">
        <v>0</v>
      </c>
      <c r="AC1268" s="24">
        <v>0</v>
      </c>
      <c r="AD1268" s="20">
        <v>12.911842105263158</v>
      </c>
      <c r="AE1268" s="20">
        <v>15.604999999999999</v>
      </c>
      <c r="AF1268" s="20">
        <v>18.546500000000002</v>
      </c>
      <c r="AG1268" s="45"/>
      <c r="AH1268" s="77">
        <v>21</v>
      </c>
      <c r="AI1268" s="286">
        <v>4</v>
      </c>
      <c r="AJ1268" s="100">
        <v>10</v>
      </c>
      <c r="AK1268" s="100">
        <v>7</v>
      </c>
      <c r="AL1268" s="100">
        <v>0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0</v>
      </c>
      <c r="BD1268" s="24">
        <v>0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12.96</v>
      </c>
      <c r="BJ1268" s="20">
        <v>17.260000000000002</v>
      </c>
      <c r="BK1268" s="20">
        <v>17.634</v>
      </c>
      <c r="BL1268" s="45"/>
      <c r="BM1268" s="77">
        <v>59</v>
      </c>
      <c r="BN1268" s="184">
        <v>10</v>
      </c>
      <c r="BO1268" s="5">
        <v>33</v>
      </c>
      <c r="BP1268" s="5">
        <v>16</v>
      </c>
      <c r="BQ1268" s="5">
        <v>0</v>
      </c>
      <c r="BR1268" s="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0</v>
      </c>
      <c r="CI1268" s="24">
        <v>0</v>
      </c>
      <c r="CJ1268" s="80">
        <v>0</v>
      </c>
      <c r="CK1268" s="24">
        <v>0</v>
      </c>
      <c r="CL1268" s="80">
        <v>0</v>
      </c>
      <c r="CM1268" s="24">
        <v>0</v>
      </c>
      <c r="CN1268" s="20">
        <v>12.928983050847457</v>
      </c>
      <c r="CO1268" s="20">
        <v>16.03</v>
      </c>
      <c r="CP1268" s="20">
        <v>18.39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28</v>
      </c>
      <c r="D1269" s="286">
        <v>5</v>
      </c>
      <c r="E1269" s="100">
        <v>20</v>
      </c>
      <c r="F1269" s="100">
        <v>3</v>
      </c>
      <c r="G1269" s="100">
        <v>0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0</v>
      </c>
      <c r="Y1269" s="24">
        <v>0</v>
      </c>
      <c r="Z1269" s="80">
        <v>0</v>
      </c>
      <c r="AA1269" s="24">
        <v>0</v>
      </c>
      <c r="AB1269" s="80">
        <v>0</v>
      </c>
      <c r="AC1269" s="24">
        <v>0</v>
      </c>
      <c r="AD1269" s="20">
        <v>12.392857142857142</v>
      </c>
      <c r="AE1269" s="20">
        <v>14.669499999999999</v>
      </c>
      <c r="AF1269" s="20">
        <v>17.219499999999993</v>
      </c>
      <c r="AG1269" s="45"/>
      <c r="AH1269" s="77">
        <v>23</v>
      </c>
      <c r="AI1269" s="286">
        <v>3</v>
      </c>
      <c r="AJ1269" s="100">
        <v>9</v>
      </c>
      <c r="AK1269" s="100">
        <v>9</v>
      </c>
      <c r="AL1269" s="100">
        <v>2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2</v>
      </c>
      <c r="BD1269" s="24">
        <v>8.6956521739130432E-2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14.077391304347827</v>
      </c>
      <c r="BJ1269" s="20">
        <v>17.45</v>
      </c>
      <c r="BK1269" s="20">
        <v>23.075999999999993</v>
      </c>
      <c r="BL1269" s="45"/>
      <c r="BM1269" s="77">
        <v>51</v>
      </c>
      <c r="BN1269" s="184">
        <v>8</v>
      </c>
      <c r="BO1269" s="5">
        <v>29</v>
      </c>
      <c r="BP1269" s="5">
        <v>12</v>
      </c>
      <c r="BQ1269" s="5">
        <v>2</v>
      </c>
      <c r="BR1269" s="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2</v>
      </c>
      <c r="CI1269" s="24">
        <v>3.9215686274509803E-2</v>
      </c>
      <c r="CJ1269" s="80">
        <v>0</v>
      </c>
      <c r="CK1269" s="24">
        <v>0</v>
      </c>
      <c r="CL1269" s="80">
        <v>0</v>
      </c>
      <c r="CM1269" s="24">
        <v>0</v>
      </c>
      <c r="CN1269" s="20">
        <v>13.152549019607843</v>
      </c>
      <c r="CO1269" s="20">
        <v>16.055999999999997</v>
      </c>
      <c r="CP1269" s="20">
        <v>19.139999999999997</v>
      </c>
      <c r="CQ1269" s="45"/>
    </row>
    <row r="1270" spans="1:95" x14ac:dyDescent="0.25">
      <c r="A1270" s="174">
        <v>7</v>
      </c>
      <c r="B1270" s="274">
        <v>0.875</v>
      </c>
      <c r="C1270" s="77">
        <v>27</v>
      </c>
      <c r="D1270" s="286">
        <v>8</v>
      </c>
      <c r="E1270" s="100">
        <v>14</v>
      </c>
      <c r="F1270" s="100">
        <v>5</v>
      </c>
      <c r="G1270" s="100">
        <v>0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0</v>
      </c>
      <c r="Y1270" s="24">
        <v>0</v>
      </c>
      <c r="Z1270" s="80">
        <v>0</v>
      </c>
      <c r="AA1270" s="24">
        <v>0</v>
      </c>
      <c r="AB1270" s="80">
        <v>0</v>
      </c>
      <c r="AC1270" s="24">
        <v>0</v>
      </c>
      <c r="AD1270" s="20">
        <v>12.025185185185185</v>
      </c>
      <c r="AE1270" s="20">
        <v>15.794</v>
      </c>
      <c r="AF1270" s="20">
        <v>17.139999999999997</v>
      </c>
      <c r="AG1270" s="45"/>
      <c r="AH1270" s="77">
        <v>11</v>
      </c>
      <c r="AI1270" s="286">
        <v>1</v>
      </c>
      <c r="AJ1270" s="100">
        <v>6</v>
      </c>
      <c r="AK1270" s="100">
        <v>3</v>
      </c>
      <c r="AL1270" s="100">
        <v>1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</v>
      </c>
      <c r="BD1270" s="24">
        <v>9.0909090909090912E-2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13.71</v>
      </c>
      <c r="BJ1270" s="20">
        <v>17.393999999999998</v>
      </c>
      <c r="BK1270" s="20" t="s">
        <v>121</v>
      </c>
      <c r="BL1270" s="45"/>
      <c r="BM1270" s="77">
        <v>38</v>
      </c>
      <c r="BN1270" s="184">
        <v>9</v>
      </c>
      <c r="BO1270" s="5">
        <v>20</v>
      </c>
      <c r="BP1270" s="5">
        <v>8</v>
      </c>
      <c r="BQ1270" s="5">
        <v>1</v>
      </c>
      <c r="BR1270" s="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</v>
      </c>
      <c r="CI1270" s="24">
        <v>2.6315789473684209E-2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12.512894736842105</v>
      </c>
      <c r="CO1270" s="20">
        <v>15.923499999999999</v>
      </c>
      <c r="CP1270" s="20">
        <v>17.530499999999989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13</v>
      </c>
      <c r="D1271" s="286">
        <v>2</v>
      </c>
      <c r="E1271" s="100">
        <v>10</v>
      </c>
      <c r="F1271" s="100">
        <v>0</v>
      </c>
      <c r="G1271" s="100">
        <v>1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</v>
      </c>
      <c r="Y1271" s="24">
        <v>7.6923076923076927E-2</v>
      </c>
      <c r="Z1271" s="80">
        <v>0</v>
      </c>
      <c r="AA1271" s="24">
        <v>0</v>
      </c>
      <c r="AB1271" s="80">
        <v>0</v>
      </c>
      <c r="AC1271" s="24">
        <v>0</v>
      </c>
      <c r="AD1271" s="20">
        <v>13.030769230769231</v>
      </c>
      <c r="AE1271" s="20">
        <v>14.696</v>
      </c>
      <c r="AF1271" s="20" t="s">
        <v>121</v>
      </c>
      <c r="AG1271" s="45"/>
      <c r="AH1271" s="77">
        <v>8</v>
      </c>
      <c r="AI1271" s="286">
        <v>0</v>
      </c>
      <c r="AJ1271" s="100">
        <v>6</v>
      </c>
      <c r="AK1271" s="100">
        <v>2</v>
      </c>
      <c r="AL1271" s="100">
        <v>0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0</v>
      </c>
      <c r="BD1271" s="24">
        <v>0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13.454999999999998</v>
      </c>
      <c r="BJ1271" s="20">
        <v>17.600000000000001</v>
      </c>
      <c r="BK1271" s="20" t="s">
        <v>121</v>
      </c>
      <c r="BL1271" s="45"/>
      <c r="BM1271" s="77">
        <v>21</v>
      </c>
      <c r="BN1271" s="184">
        <v>2</v>
      </c>
      <c r="BO1271" s="5">
        <v>16</v>
      </c>
      <c r="BP1271" s="5">
        <v>2</v>
      </c>
      <c r="BQ1271" s="5">
        <v>1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</v>
      </c>
      <c r="CI1271" s="24">
        <v>4.7619047619047616E-2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13.192380952380953</v>
      </c>
      <c r="CO1271" s="20">
        <v>15.741</v>
      </c>
      <c r="CP1271" s="20">
        <v>22.176999999999996</v>
      </c>
      <c r="CQ1271" s="45"/>
    </row>
    <row r="1272" spans="1:95" x14ac:dyDescent="0.25">
      <c r="A1272" s="174">
        <v>7</v>
      </c>
      <c r="B1272" s="274">
        <v>0.95833299999999999</v>
      </c>
      <c r="C1272" s="78">
        <v>5</v>
      </c>
      <c r="D1272" s="288">
        <v>1</v>
      </c>
      <c r="E1272" s="289">
        <v>1</v>
      </c>
      <c r="F1272" s="289">
        <v>3</v>
      </c>
      <c r="G1272" s="289">
        <v>0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14.814000000000002</v>
      </c>
      <c r="AE1272" s="102" t="s">
        <v>121</v>
      </c>
      <c r="AF1272" s="102" t="s">
        <v>121</v>
      </c>
      <c r="AG1272" s="45"/>
      <c r="AH1272" s="78">
        <v>6</v>
      </c>
      <c r="AI1272" s="288">
        <v>0</v>
      </c>
      <c r="AJ1272" s="289">
        <v>1</v>
      </c>
      <c r="AK1272" s="289">
        <v>4</v>
      </c>
      <c r="AL1272" s="289">
        <v>1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</v>
      </c>
      <c r="BD1272" s="294">
        <v>0.16666666666666666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16.476666666666667</v>
      </c>
      <c r="BJ1272" s="102">
        <v>20.242999999999999</v>
      </c>
      <c r="BK1272" s="102" t="s">
        <v>121</v>
      </c>
      <c r="BL1272" s="45"/>
      <c r="BM1272" s="78">
        <v>11</v>
      </c>
      <c r="BN1272" s="295">
        <v>1</v>
      </c>
      <c r="BO1272" s="9">
        <v>2</v>
      </c>
      <c r="BP1272" s="9">
        <v>7</v>
      </c>
      <c r="BQ1272" s="9">
        <v>1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</v>
      </c>
      <c r="CI1272" s="294">
        <v>9.0909090909090912E-2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15.720909090909089</v>
      </c>
      <c r="CO1272" s="102">
        <v>19.939999999999998</v>
      </c>
      <c r="CP1272" s="102" t="s">
        <v>121</v>
      </c>
      <c r="CQ1272" s="45"/>
    </row>
    <row r="1273" spans="1:95" x14ac:dyDescent="0.25">
      <c r="A1273" s="174"/>
      <c r="B1273" s="344" t="s">
        <v>38</v>
      </c>
      <c r="C1273" s="348">
        <v>409</v>
      </c>
      <c r="D1273" s="349">
        <v>69</v>
      </c>
      <c r="E1273" s="349">
        <v>290</v>
      </c>
      <c r="F1273" s="349">
        <v>49</v>
      </c>
      <c r="G1273" s="349">
        <v>1</v>
      </c>
      <c r="H1273" s="349">
        <v>0</v>
      </c>
      <c r="I1273" s="349">
        <v>0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1</v>
      </c>
      <c r="Y1273" s="364">
        <v>2.4449877750611247E-3</v>
      </c>
      <c r="Z1273" s="351">
        <v>0</v>
      </c>
      <c r="AA1273" s="364">
        <v>0</v>
      </c>
      <c r="AB1273" s="351">
        <v>0</v>
      </c>
      <c r="AC1273" s="364">
        <v>0</v>
      </c>
      <c r="AD1273" s="365">
        <v>12.157995110024448</v>
      </c>
      <c r="AE1273" s="365">
        <v>14.47</v>
      </c>
      <c r="AF1273" s="365">
        <v>16.835000000000001</v>
      </c>
      <c r="AG1273" s="10"/>
      <c r="AH1273" s="351">
        <v>200</v>
      </c>
      <c r="AI1273" s="349">
        <v>37</v>
      </c>
      <c r="AJ1273" s="349">
        <v>123</v>
      </c>
      <c r="AK1273" s="349">
        <v>39</v>
      </c>
      <c r="AL1273" s="349">
        <v>1</v>
      </c>
      <c r="AM1273" s="349">
        <v>0</v>
      </c>
      <c r="AN1273" s="349">
        <v>0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</v>
      </c>
      <c r="BD1273" s="364">
        <v>5.0000000000000001E-3</v>
      </c>
      <c r="BE1273" s="351">
        <v>0</v>
      </c>
      <c r="BF1273" s="364">
        <v>0</v>
      </c>
      <c r="BG1273" s="351">
        <v>0</v>
      </c>
      <c r="BH1273" s="364">
        <v>0</v>
      </c>
      <c r="BI1273" s="365">
        <v>12.604649999999994</v>
      </c>
      <c r="BJ1273" s="365">
        <v>15.641499999999999</v>
      </c>
      <c r="BK1273" s="365">
        <v>18.081499999999998</v>
      </c>
      <c r="BL1273" s="10"/>
      <c r="BM1273" s="351">
        <v>609</v>
      </c>
      <c r="BN1273" s="349">
        <v>106</v>
      </c>
      <c r="BO1273" s="349">
        <v>413</v>
      </c>
      <c r="BP1273" s="349">
        <v>88</v>
      </c>
      <c r="BQ1273" s="349">
        <v>2</v>
      </c>
      <c r="BR1273" s="349">
        <v>0</v>
      </c>
      <c r="BS1273" s="349">
        <v>0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2</v>
      </c>
      <c r="CI1273" s="328">
        <v>3.2840722495894909E-3</v>
      </c>
      <c r="CJ1273" s="252">
        <v>0</v>
      </c>
      <c r="CK1273" s="328">
        <v>0</v>
      </c>
      <c r="CL1273" s="252">
        <v>0</v>
      </c>
      <c r="CM1273" s="328">
        <v>0</v>
      </c>
      <c r="CN1273" s="329">
        <v>12.304679802955651</v>
      </c>
      <c r="CO1273" s="329">
        <v>14.93</v>
      </c>
      <c r="CP1273" s="329">
        <v>17.04</v>
      </c>
      <c r="CQ1273" s="45"/>
    </row>
    <row r="1274" spans="1:95" x14ac:dyDescent="0.25">
      <c r="A1274" s="174"/>
      <c r="B1274" s="345" t="s">
        <v>39</v>
      </c>
      <c r="C1274" s="352">
        <v>506</v>
      </c>
      <c r="D1274" s="353">
        <v>88</v>
      </c>
      <c r="E1274" s="353">
        <v>349</v>
      </c>
      <c r="F1274" s="353">
        <v>68</v>
      </c>
      <c r="G1274" s="353">
        <v>1</v>
      </c>
      <c r="H1274" s="353">
        <v>0</v>
      </c>
      <c r="I1274" s="353">
        <v>0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</v>
      </c>
      <c r="Y1274" s="366">
        <v>1.976284584980237E-3</v>
      </c>
      <c r="Z1274" s="355">
        <v>0</v>
      </c>
      <c r="AA1274" s="366">
        <v>0</v>
      </c>
      <c r="AB1274" s="355">
        <v>0</v>
      </c>
      <c r="AC1274" s="366">
        <v>0</v>
      </c>
      <c r="AD1274" s="367">
        <v>12.244664031620555</v>
      </c>
      <c r="AE1274" s="367">
        <v>14.817</v>
      </c>
      <c r="AF1274" s="367">
        <v>16.86</v>
      </c>
      <c r="AG1274" s="10"/>
      <c r="AH1274" s="355">
        <v>257</v>
      </c>
      <c r="AI1274" s="353">
        <v>45</v>
      </c>
      <c r="AJ1274" s="353">
        <v>149</v>
      </c>
      <c r="AK1274" s="353">
        <v>59</v>
      </c>
      <c r="AL1274" s="353">
        <v>4</v>
      </c>
      <c r="AM1274" s="353">
        <v>0</v>
      </c>
      <c r="AN1274" s="353">
        <v>0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4</v>
      </c>
      <c r="BD1274" s="366">
        <v>1.556420233463035E-2</v>
      </c>
      <c r="BE1274" s="355">
        <v>0</v>
      </c>
      <c r="BF1274" s="366">
        <v>0</v>
      </c>
      <c r="BG1274" s="355">
        <v>0</v>
      </c>
      <c r="BH1274" s="366">
        <v>0</v>
      </c>
      <c r="BI1274" s="367">
        <v>12.828132295719845</v>
      </c>
      <c r="BJ1274" s="367">
        <v>16.055</v>
      </c>
      <c r="BK1274" s="367">
        <v>18.160999999999994</v>
      </c>
      <c r="BL1274" s="10"/>
      <c r="BM1274" s="355">
        <v>763</v>
      </c>
      <c r="BN1274" s="353">
        <v>133</v>
      </c>
      <c r="BO1274" s="353">
        <v>498</v>
      </c>
      <c r="BP1274" s="353">
        <v>127</v>
      </c>
      <c r="BQ1274" s="353">
        <v>5</v>
      </c>
      <c r="BR1274" s="353">
        <v>0</v>
      </c>
      <c r="BS1274" s="353">
        <v>0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5</v>
      </c>
      <c r="CI1274" s="330">
        <v>6.55307994757536E-3</v>
      </c>
      <c r="CJ1274" s="257">
        <v>0</v>
      </c>
      <c r="CK1274" s="330">
        <v>0</v>
      </c>
      <c r="CL1274" s="257">
        <v>0</v>
      </c>
      <c r="CM1274" s="330">
        <v>0</v>
      </c>
      <c r="CN1274" s="331">
        <v>12.441192660550438</v>
      </c>
      <c r="CO1274" s="331">
        <v>15.309999999999999</v>
      </c>
      <c r="CP1274" s="331">
        <v>17.327999999999999</v>
      </c>
      <c r="CQ1274" s="45"/>
    </row>
    <row r="1275" spans="1:95" x14ac:dyDescent="0.25">
      <c r="A1275" s="174"/>
      <c r="B1275" s="346" t="s">
        <v>40</v>
      </c>
      <c r="C1275" s="356">
        <v>524</v>
      </c>
      <c r="D1275" s="357">
        <v>91</v>
      </c>
      <c r="E1275" s="357">
        <v>360</v>
      </c>
      <c r="F1275" s="357">
        <v>71</v>
      </c>
      <c r="G1275" s="357">
        <v>2</v>
      </c>
      <c r="H1275" s="357">
        <v>0</v>
      </c>
      <c r="I1275" s="357">
        <v>0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2</v>
      </c>
      <c r="Y1275" s="368">
        <v>3.8167938931297708E-3</v>
      </c>
      <c r="Z1275" s="359">
        <v>0</v>
      </c>
      <c r="AA1275" s="368">
        <v>0</v>
      </c>
      <c r="AB1275" s="359">
        <v>0</v>
      </c>
      <c r="AC1275" s="368">
        <v>0</v>
      </c>
      <c r="AD1275" s="369">
        <v>12.264354527938346</v>
      </c>
      <c r="AE1275" s="369">
        <v>14.76</v>
      </c>
      <c r="AF1275" s="369">
        <v>16.86</v>
      </c>
      <c r="AG1275" s="10"/>
      <c r="AH1275" s="359">
        <v>271</v>
      </c>
      <c r="AI1275" s="357">
        <v>45</v>
      </c>
      <c r="AJ1275" s="357">
        <v>156</v>
      </c>
      <c r="AK1275" s="357">
        <v>65</v>
      </c>
      <c r="AL1275" s="357">
        <v>5</v>
      </c>
      <c r="AM1275" s="357">
        <v>0</v>
      </c>
      <c r="AN1275" s="357">
        <v>0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5</v>
      </c>
      <c r="BD1275" s="368">
        <v>1.8450184501845018E-2</v>
      </c>
      <c r="BE1275" s="359">
        <v>0</v>
      </c>
      <c r="BF1275" s="368">
        <v>0</v>
      </c>
      <c r="BG1275" s="359">
        <v>0</v>
      </c>
      <c r="BH1275" s="368">
        <v>0</v>
      </c>
      <c r="BI1275" s="369">
        <v>12.847056603773588</v>
      </c>
      <c r="BJ1275" s="369">
        <v>16.093</v>
      </c>
      <c r="BK1275" s="369">
        <v>18.285999999999998</v>
      </c>
      <c r="BL1275" s="10"/>
      <c r="BM1275" s="359">
        <v>795</v>
      </c>
      <c r="BN1275" s="357">
        <v>136</v>
      </c>
      <c r="BO1275" s="357">
        <v>516</v>
      </c>
      <c r="BP1275" s="357">
        <v>136</v>
      </c>
      <c r="BQ1275" s="357">
        <v>7</v>
      </c>
      <c r="BR1275" s="357">
        <v>0</v>
      </c>
      <c r="BS1275" s="357">
        <v>0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7</v>
      </c>
      <c r="CI1275" s="332">
        <v>8.8050314465408803E-3</v>
      </c>
      <c r="CJ1275" s="262">
        <v>0</v>
      </c>
      <c r="CK1275" s="332">
        <v>0</v>
      </c>
      <c r="CL1275" s="262">
        <v>0</v>
      </c>
      <c r="CM1275" s="332">
        <v>0</v>
      </c>
      <c r="CN1275" s="333">
        <v>12.461313775510183</v>
      </c>
      <c r="CO1275" s="333">
        <v>15.302499999999998</v>
      </c>
      <c r="CP1275" s="333">
        <v>17.352499999999999</v>
      </c>
      <c r="CQ1275" s="45"/>
    </row>
    <row r="1276" spans="1:95" x14ac:dyDescent="0.25">
      <c r="A1276" s="174"/>
      <c r="B1276" s="347" t="s">
        <v>41</v>
      </c>
      <c r="C1276" s="360">
        <v>580</v>
      </c>
      <c r="D1276" s="361">
        <v>93</v>
      </c>
      <c r="E1276" s="361">
        <v>400</v>
      </c>
      <c r="F1276" s="361">
        <v>85</v>
      </c>
      <c r="G1276" s="361">
        <v>2</v>
      </c>
      <c r="H1276" s="361">
        <v>0</v>
      </c>
      <c r="I1276" s="361">
        <v>0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</v>
      </c>
      <c r="Y1276" s="370">
        <v>3.4482758620689655E-3</v>
      </c>
      <c r="Z1276" s="363">
        <v>0</v>
      </c>
      <c r="AA1276" s="370">
        <v>0</v>
      </c>
      <c r="AB1276" s="363">
        <v>0</v>
      </c>
      <c r="AC1276" s="370">
        <v>0</v>
      </c>
      <c r="AD1276" s="371">
        <v>12.406551724137929</v>
      </c>
      <c r="AE1276" s="371">
        <v>14.997999999999998</v>
      </c>
      <c r="AF1276" s="371">
        <v>16.926499999999994</v>
      </c>
      <c r="AG1276" s="10"/>
      <c r="AH1276" s="363">
        <v>306</v>
      </c>
      <c r="AI1276" s="361">
        <v>47</v>
      </c>
      <c r="AJ1276" s="361">
        <v>179</v>
      </c>
      <c r="AK1276" s="361">
        <v>75</v>
      </c>
      <c r="AL1276" s="361">
        <v>5</v>
      </c>
      <c r="AM1276" s="361">
        <v>0</v>
      </c>
      <c r="AN1276" s="361">
        <v>0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5</v>
      </c>
      <c r="BD1276" s="370">
        <v>1.6339869281045753E-2</v>
      </c>
      <c r="BE1276" s="363">
        <v>0</v>
      </c>
      <c r="BF1276" s="370">
        <v>0</v>
      </c>
      <c r="BG1276" s="363">
        <v>0</v>
      </c>
      <c r="BH1276" s="370">
        <v>0</v>
      </c>
      <c r="BI1276" s="371">
        <v>13.062941176470586</v>
      </c>
      <c r="BJ1276" s="371">
        <v>16.1675</v>
      </c>
      <c r="BK1276" s="371">
        <v>18.086499999999997</v>
      </c>
      <c r="BL1276" s="10"/>
      <c r="BM1276" s="363">
        <v>886</v>
      </c>
      <c r="BN1276" s="361">
        <v>140</v>
      </c>
      <c r="BO1276" s="361">
        <v>579</v>
      </c>
      <c r="BP1276" s="361">
        <v>160</v>
      </c>
      <c r="BQ1276" s="361">
        <v>7</v>
      </c>
      <c r="BR1276" s="361">
        <v>0</v>
      </c>
      <c r="BS1276" s="361">
        <v>0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7</v>
      </c>
      <c r="CI1276" s="334">
        <v>7.900677200902935E-3</v>
      </c>
      <c r="CJ1276" s="267">
        <v>0</v>
      </c>
      <c r="CK1276" s="334">
        <v>0</v>
      </c>
      <c r="CL1276" s="267">
        <v>0</v>
      </c>
      <c r="CM1276" s="334">
        <v>0</v>
      </c>
      <c r="CN1276" s="335">
        <v>12.633250564334059</v>
      </c>
      <c r="CO1276" s="335">
        <v>15.477999999999998</v>
      </c>
      <c r="CP1276" s="335">
        <v>17.446000000000002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7</v>
      </c>
      <c r="D1279" s="283">
        <v>0.6</v>
      </c>
      <c r="E1279" s="69">
        <v>5.4</v>
      </c>
      <c r="F1279" s="69">
        <v>1</v>
      </c>
      <c r="G1279" s="69">
        <v>0</v>
      </c>
      <c r="H1279" s="69">
        <v>0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0</v>
      </c>
      <c r="Y1279" s="23">
        <v>0</v>
      </c>
      <c r="Z1279" s="284">
        <v>0</v>
      </c>
      <c r="AA1279" s="23">
        <v>0</v>
      </c>
      <c r="AB1279" s="284">
        <v>0</v>
      </c>
      <c r="AC1279" s="23">
        <v>0</v>
      </c>
      <c r="AD1279" s="18">
        <v>13.055142857142856</v>
      </c>
      <c r="AE1279" s="18">
        <v>14.952</v>
      </c>
      <c r="AF1279" s="18">
        <v>17.103999999999999</v>
      </c>
      <c r="AG1279" s="45"/>
      <c r="AH1279" s="76">
        <v>4</v>
      </c>
      <c r="AI1279" s="283">
        <v>0</v>
      </c>
      <c r="AJ1279" s="69">
        <v>2.6</v>
      </c>
      <c r="AK1279" s="69">
        <v>1</v>
      </c>
      <c r="AL1279" s="69">
        <v>0.4</v>
      </c>
      <c r="AM1279" s="69">
        <v>0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0.4</v>
      </c>
      <c r="BD1279" s="23">
        <v>0.1</v>
      </c>
      <c r="BE1279" s="284">
        <v>0</v>
      </c>
      <c r="BF1279" s="23">
        <v>0</v>
      </c>
      <c r="BG1279" s="284">
        <v>0</v>
      </c>
      <c r="BH1279" s="23">
        <v>0</v>
      </c>
      <c r="BI1279" s="18">
        <v>14.899000000000001</v>
      </c>
      <c r="BJ1279" s="18">
        <v>18.112000000000002</v>
      </c>
      <c r="BK1279" s="18">
        <v>22.704999999999998</v>
      </c>
      <c r="BL1279" s="45"/>
      <c r="BM1279" s="76">
        <v>11</v>
      </c>
      <c r="BN1279" s="283">
        <v>0.6</v>
      </c>
      <c r="BO1279" s="69">
        <v>8</v>
      </c>
      <c r="BP1279" s="69">
        <v>2</v>
      </c>
      <c r="BQ1279" s="69">
        <v>0.4</v>
      </c>
      <c r="BR1279" s="69">
        <v>0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0.4</v>
      </c>
      <c r="CI1279" s="23">
        <v>3.6363636363636369E-2</v>
      </c>
      <c r="CJ1279" s="284">
        <v>0</v>
      </c>
      <c r="CK1279" s="23">
        <v>0</v>
      </c>
      <c r="CL1279" s="284">
        <v>0</v>
      </c>
      <c r="CM1279" s="23">
        <v>0</v>
      </c>
      <c r="CN1279" s="18">
        <v>13.725636363636363</v>
      </c>
      <c r="CO1279" s="18">
        <v>15.754</v>
      </c>
      <c r="CP1279" s="18">
        <v>18.921999999999986</v>
      </c>
      <c r="CQ1279" s="45"/>
    </row>
    <row r="1280" spans="1:95" x14ac:dyDescent="0.25">
      <c r="A1280" s="174"/>
      <c r="B1280" s="274">
        <v>4.1667000000000003E-2</v>
      </c>
      <c r="C1280" s="77">
        <v>4.2</v>
      </c>
      <c r="D1280" s="286">
        <v>0.4</v>
      </c>
      <c r="E1280" s="100">
        <v>3.4</v>
      </c>
      <c r="F1280" s="100">
        <v>0.4</v>
      </c>
      <c r="G1280" s="100">
        <v>0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</v>
      </c>
      <c r="Y1280" s="24">
        <v>0</v>
      </c>
      <c r="Z1280" s="287">
        <v>0</v>
      </c>
      <c r="AA1280" s="24">
        <v>0</v>
      </c>
      <c r="AB1280" s="287">
        <v>0</v>
      </c>
      <c r="AC1280" s="24">
        <v>0</v>
      </c>
      <c r="AD1280" s="20">
        <v>13.310952380952383</v>
      </c>
      <c r="AE1280" s="20">
        <v>14.824999999999999</v>
      </c>
      <c r="AF1280" s="20">
        <v>16.923000000000002</v>
      </c>
      <c r="AG1280" s="45"/>
      <c r="AH1280" s="77">
        <v>3</v>
      </c>
      <c r="AI1280" s="286">
        <v>0</v>
      </c>
      <c r="AJ1280" s="100">
        <v>2.4</v>
      </c>
      <c r="AK1280" s="100">
        <v>0.6</v>
      </c>
      <c r="AL1280" s="100">
        <v>0</v>
      </c>
      <c r="AM1280" s="100">
        <v>0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</v>
      </c>
      <c r="BD1280" s="24">
        <v>0</v>
      </c>
      <c r="BE1280" s="287">
        <v>0</v>
      </c>
      <c r="BF1280" s="24">
        <v>0</v>
      </c>
      <c r="BG1280" s="287">
        <v>0</v>
      </c>
      <c r="BH1280" s="24">
        <v>0</v>
      </c>
      <c r="BI1280" s="20">
        <v>14.113333333333333</v>
      </c>
      <c r="BJ1280" s="20">
        <v>15.261999999999999</v>
      </c>
      <c r="BK1280" s="20" t="s">
        <v>121</v>
      </c>
      <c r="BL1280" s="45"/>
      <c r="BM1280" s="77">
        <v>7.2</v>
      </c>
      <c r="BN1280" s="286">
        <v>0.4</v>
      </c>
      <c r="BO1280" s="100">
        <v>5.8</v>
      </c>
      <c r="BP1280" s="100">
        <v>1</v>
      </c>
      <c r="BQ1280" s="100">
        <v>0</v>
      </c>
      <c r="BR1280" s="100">
        <v>0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0</v>
      </c>
      <c r="CI1280" s="24">
        <v>0</v>
      </c>
      <c r="CJ1280" s="287">
        <v>0</v>
      </c>
      <c r="CK1280" s="24">
        <v>0</v>
      </c>
      <c r="CL1280" s="287">
        <v>0</v>
      </c>
      <c r="CM1280" s="24">
        <v>0</v>
      </c>
      <c r="CN1280" s="20">
        <v>13.645277777777775</v>
      </c>
      <c r="CO1280" s="20">
        <v>14.99</v>
      </c>
      <c r="CP1280" s="20">
        <v>16.645499999999998</v>
      </c>
      <c r="CQ1280" s="45"/>
    </row>
    <row r="1281" spans="1:95" x14ac:dyDescent="0.25">
      <c r="A1281" s="174"/>
      <c r="B1281" s="274">
        <v>8.3333000000000004E-2</v>
      </c>
      <c r="C1281" s="77">
        <v>3.8</v>
      </c>
      <c r="D1281" s="286">
        <v>0.2</v>
      </c>
      <c r="E1281" s="100">
        <v>2.4</v>
      </c>
      <c r="F1281" s="100">
        <v>1.2</v>
      </c>
      <c r="G1281" s="100">
        <v>0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</v>
      </c>
      <c r="Y1281" s="24">
        <v>0</v>
      </c>
      <c r="Z1281" s="287">
        <v>0</v>
      </c>
      <c r="AA1281" s="24">
        <v>0</v>
      </c>
      <c r="AB1281" s="287">
        <v>0</v>
      </c>
      <c r="AC1281" s="24">
        <v>0</v>
      </c>
      <c r="AD1281" s="20">
        <v>13.444736842105263</v>
      </c>
      <c r="AE1281" s="20">
        <v>16.350000000000001</v>
      </c>
      <c r="AF1281" s="20">
        <v>16.79</v>
      </c>
      <c r="AG1281" s="45"/>
      <c r="AH1281" s="77">
        <v>0.8</v>
      </c>
      <c r="AI1281" s="286">
        <v>0</v>
      </c>
      <c r="AJ1281" s="100">
        <v>0.6</v>
      </c>
      <c r="AK1281" s="100">
        <v>0.2</v>
      </c>
      <c r="AL1281" s="100">
        <v>0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</v>
      </c>
      <c r="BD1281" s="24">
        <v>0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13.774999999999999</v>
      </c>
      <c r="BJ1281" s="20" t="s">
        <v>121</v>
      </c>
      <c r="BK1281" s="20" t="s">
        <v>121</v>
      </c>
      <c r="BL1281" s="45"/>
      <c r="BM1281" s="77">
        <v>4.5999999999999996</v>
      </c>
      <c r="BN1281" s="286">
        <v>0.2</v>
      </c>
      <c r="BO1281" s="100">
        <v>3</v>
      </c>
      <c r="BP1281" s="100">
        <v>1.4</v>
      </c>
      <c r="BQ1281" s="100">
        <v>0</v>
      </c>
      <c r="BR1281" s="100">
        <v>0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</v>
      </c>
      <c r="CI1281" s="24">
        <v>0</v>
      </c>
      <c r="CJ1281" s="287">
        <v>0</v>
      </c>
      <c r="CK1281" s="24">
        <v>0</v>
      </c>
      <c r="CL1281" s="287">
        <v>0</v>
      </c>
      <c r="CM1281" s="24">
        <v>0</v>
      </c>
      <c r="CN1281" s="20">
        <v>13.502173913043478</v>
      </c>
      <c r="CO1281" s="20">
        <v>15.846</v>
      </c>
      <c r="CP1281" s="20">
        <v>16.72</v>
      </c>
      <c r="CQ1281" s="45"/>
    </row>
    <row r="1282" spans="1:95" x14ac:dyDescent="0.25">
      <c r="A1282" s="174"/>
      <c r="B1282" s="274">
        <v>0.125</v>
      </c>
      <c r="C1282" s="77">
        <v>3.8</v>
      </c>
      <c r="D1282" s="286">
        <v>0.6</v>
      </c>
      <c r="E1282" s="100">
        <v>2.4</v>
      </c>
      <c r="F1282" s="100">
        <v>0.8</v>
      </c>
      <c r="G1282" s="100">
        <v>0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</v>
      </c>
      <c r="Y1282" s="24">
        <v>0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12.436842105263157</v>
      </c>
      <c r="AE1282" s="20">
        <v>16.54</v>
      </c>
      <c r="AF1282" s="20">
        <v>18.45</v>
      </c>
      <c r="AG1282" s="45"/>
      <c r="AH1282" s="77">
        <v>2.2000000000000002</v>
      </c>
      <c r="AI1282" s="286">
        <v>0</v>
      </c>
      <c r="AJ1282" s="100">
        <v>1.6</v>
      </c>
      <c r="AK1282" s="100">
        <v>0.6</v>
      </c>
      <c r="AL1282" s="100">
        <v>0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</v>
      </c>
      <c r="BD1282" s="24">
        <v>0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14.388181818181817</v>
      </c>
      <c r="BJ1282" s="20">
        <v>16.495999999999999</v>
      </c>
      <c r="BK1282" s="20" t="s">
        <v>121</v>
      </c>
      <c r="BL1282" s="45"/>
      <c r="BM1282" s="77">
        <v>6</v>
      </c>
      <c r="BN1282" s="286">
        <v>0.6</v>
      </c>
      <c r="BO1282" s="100">
        <v>4</v>
      </c>
      <c r="BP1282" s="100">
        <v>1.4</v>
      </c>
      <c r="BQ1282" s="100">
        <v>0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</v>
      </c>
      <c r="CI1282" s="24">
        <v>0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13.152333333333337</v>
      </c>
      <c r="CO1282" s="20">
        <v>16.286499999999997</v>
      </c>
      <c r="CP1282" s="20">
        <v>18.136499999999998</v>
      </c>
      <c r="CQ1282" s="45"/>
    </row>
    <row r="1283" spans="1:95" x14ac:dyDescent="0.25">
      <c r="A1283" s="174"/>
      <c r="B1283" s="274">
        <v>0.16666700000000001</v>
      </c>
      <c r="C1283" s="77">
        <v>3.6</v>
      </c>
      <c r="D1283" s="286">
        <v>0.2</v>
      </c>
      <c r="E1283" s="100">
        <v>3</v>
      </c>
      <c r="F1283" s="100">
        <v>0.4</v>
      </c>
      <c r="G1283" s="100">
        <v>0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</v>
      </c>
      <c r="Y1283" s="24">
        <v>0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12.54111111111111</v>
      </c>
      <c r="AE1283" s="20">
        <v>14.600999999999997</v>
      </c>
      <c r="AF1283" s="20" t="s">
        <v>121</v>
      </c>
      <c r="AG1283" s="45"/>
      <c r="AH1283" s="77">
        <v>4.5999999999999996</v>
      </c>
      <c r="AI1283" s="286">
        <v>0.2</v>
      </c>
      <c r="AJ1283" s="100">
        <v>3</v>
      </c>
      <c r="AK1283" s="100">
        <v>1.4</v>
      </c>
      <c r="AL1283" s="100">
        <v>0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</v>
      </c>
      <c r="BD1283" s="24">
        <v>0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12.904782608695653</v>
      </c>
      <c r="BJ1283" s="20">
        <v>16.149999999999999</v>
      </c>
      <c r="BK1283" s="20">
        <v>17.173999999999999</v>
      </c>
      <c r="BL1283" s="45"/>
      <c r="BM1283" s="77">
        <v>8.2000000000000011</v>
      </c>
      <c r="BN1283" s="286">
        <v>0.4</v>
      </c>
      <c r="BO1283" s="100">
        <v>6</v>
      </c>
      <c r="BP1283" s="100">
        <v>1.8</v>
      </c>
      <c r="BQ1283" s="100">
        <v>0</v>
      </c>
      <c r="BR1283" s="100">
        <v>0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</v>
      </c>
      <c r="CI1283" s="24">
        <v>0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12.745121951219508</v>
      </c>
      <c r="CO1283" s="20">
        <v>16.010000000000002</v>
      </c>
      <c r="CP1283" s="20">
        <v>17.190999999999999</v>
      </c>
      <c r="CQ1283" s="45"/>
    </row>
    <row r="1284" spans="1:95" x14ac:dyDescent="0.25">
      <c r="A1284" s="174"/>
      <c r="B1284" s="274">
        <v>0.20833299999999999</v>
      </c>
      <c r="C1284" s="77">
        <v>3.8000000000000003</v>
      </c>
      <c r="D1284" s="286">
        <v>0.6</v>
      </c>
      <c r="E1284" s="100">
        <v>2.2000000000000002</v>
      </c>
      <c r="F1284" s="100">
        <v>1</v>
      </c>
      <c r="G1284" s="100">
        <v>0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</v>
      </c>
      <c r="Y1284" s="24">
        <v>0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13.140526315789472</v>
      </c>
      <c r="AE1284" s="20">
        <v>15.78</v>
      </c>
      <c r="AF1284" s="20">
        <v>17.3</v>
      </c>
      <c r="AG1284" s="45"/>
      <c r="AH1284" s="77">
        <v>5.4</v>
      </c>
      <c r="AI1284" s="286">
        <v>0</v>
      </c>
      <c r="AJ1284" s="100">
        <v>2.8</v>
      </c>
      <c r="AK1284" s="100">
        <v>2.6</v>
      </c>
      <c r="AL1284" s="100">
        <v>0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</v>
      </c>
      <c r="BD1284" s="24">
        <v>0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14.714444444444446</v>
      </c>
      <c r="BJ1284" s="20">
        <v>16.122</v>
      </c>
      <c r="BK1284" s="20">
        <v>16.803999999999998</v>
      </c>
      <c r="BL1284" s="45"/>
      <c r="BM1284" s="77">
        <v>9.1999999999999993</v>
      </c>
      <c r="BN1284" s="286">
        <v>0.6</v>
      </c>
      <c r="BO1284" s="100">
        <v>5</v>
      </c>
      <c r="BP1284" s="100">
        <v>3.6</v>
      </c>
      <c r="BQ1284" s="100">
        <v>0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</v>
      </c>
      <c r="CI1284" s="24">
        <v>0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14.064347826086957</v>
      </c>
      <c r="CO1284" s="20">
        <v>16.008500000000002</v>
      </c>
      <c r="CP1284" s="20">
        <v>17.035499999999999</v>
      </c>
      <c r="CQ1284" s="45"/>
    </row>
    <row r="1285" spans="1:95" x14ac:dyDescent="0.25">
      <c r="A1285" s="174"/>
      <c r="B1285" s="274">
        <v>0.25</v>
      </c>
      <c r="C1285" s="77">
        <v>15</v>
      </c>
      <c r="D1285" s="286">
        <v>2.8</v>
      </c>
      <c r="E1285" s="100">
        <v>11</v>
      </c>
      <c r="F1285" s="100">
        <v>1.2</v>
      </c>
      <c r="G1285" s="100">
        <v>0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</v>
      </c>
      <c r="Y1285" s="24">
        <v>0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11.61973333333334</v>
      </c>
      <c r="AE1285" s="20">
        <v>13.299999999999999</v>
      </c>
      <c r="AF1285" s="20">
        <v>17.422000000000001</v>
      </c>
      <c r="AG1285" s="45"/>
      <c r="AH1285" s="77">
        <v>19.8</v>
      </c>
      <c r="AI1285" s="286">
        <v>1</v>
      </c>
      <c r="AJ1285" s="100">
        <v>7.2</v>
      </c>
      <c r="AK1285" s="100">
        <v>10</v>
      </c>
      <c r="AL1285" s="100">
        <v>1.6</v>
      </c>
      <c r="AM1285" s="100">
        <v>0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1.6</v>
      </c>
      <c r="BD1285" s="24">
        <v>8.0808080808080815E-2</v>
      </c>
      <c r="BE1285" s="287">
        <v>0</v>
      </c>
      <c r="BF1285" s="24">
        <v>0</v>
      </c>
      <c r="BG1285" s="287">
        <v>0</v>
      </c>
      <c r="BH1285" s="24">
        <v>0</v>
      </c>
      <c r="BI1285" s="20">
        <v>15.46999999999999</v>
      </c>
      <c r="BJ1285" s="20">
        <v>19.05</v>
      </c>
      <c r="BK1285" s="20">
        <v>20.74</v>
      </c>
      <c r="BL1285" s="45"/>
      <c r="BM1285" s="77">
        <v>34.800000000000004</v>
      </c>
      <c r="BN1285" s="286">
        <v>3.8</v>
      </c>
      <c r="BO1285" s="100">
        <v>18.2</v>
      </c>
      <c r="BP1285" s="100">
        <v>11.2</v>
      </c>
      <c r="BQ1285" s="100">
        <v>1.6</v>
      </c>
      <c r="BR1285" s="100">
        <v>0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1.6</v>
      </c>
      <c r="CI1285" s="24">
        <v>4.5977011494252873E-2</v>
      </c>
      <c r="CJ1285" s="287">
        <v>0</v>
      </c>
      <c r="CK1285" s="24">
        <v>0</v>
      </c>
      <c r="CL1285" s="287">
        <v>0</v>
      </c>
      <c r="CM1285" s="24">
        <v>0</v>
      </c>
      <c r="CN1285" s="20">
        <v>13.810402298850558</v>
      </c>
      <c r="CO1285" s="20">
        <v>17.8</v>
      </c>
      <c r="CP1285" s="20">
        <v>19.932500000000001</v>
      </c>
      <c r="CQ1285" s="45"/>
    </row>
    <row r="1286" spans="1:95" x14ac:dyDescent="0.25">
      <c r="A1286" s="174"/>
      <c r="B1286" s="274">
        <v>0.29166700000000001</v>
      </c>
      <c r="C1286" s="77">
        <v>25.6</v>
      </c>
      <c r="D1286" s="286">
        <v>4.2</v>
      </c>
      <c r="E1286" s="100">
        <v>19.8</v>
      </c>
      <c r="F1286" s="100">
        <v>1.6</v>
      </c>
      <c r="G1286" s="100">
        <v>0</v>
      </c>
      <c r="H1286" s="100">
        <v>0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0</v>
      </c>
      <c r="Y1286" s="24">
        <v>0</v>
      </c>
      <c r="Z1286" s="287">
        <v>0</v>
      </c>
      <c r="AA1286" s="24">
        <v>0</v>
      </c>
      <c r="AB1286" s="287">
        <v>0</v>
      </c>
      <c r="AC1286" s="24">
        <v>0</v>
      </c>
      <c r="AD1286" s="20">
        <v>11.677499999999993</v>
      </c>
      <c r="AE1286" s="20">
        <v>13.57</v>
      </c>
      <c r="AF1286" s="20">
        <v>15.19</v>
      </c>
      <c r="AG1286" s="45"/>
      <c r="AH1286" s="77">
        <v>36.199999999999996</v>
      </c>
      <c r="AI1286" s="286">
        <v>4.4000000000000004</v>
      </c>
      <c r="AJ1286" s="100">
        <v>23.2</v>
      </c>
      <c r="AK1286" s="100">
        <v>8.1999999999999993</v>
      </c>
      <c r="AL1286" s="100">
        <v>0.4</v>
      </c>
      <c r="AM1286" s="100">
        <v>0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0.4</v>
      </c>
      <c r="BD1286" s="24">
        <v>1.1049723756906079E-2</v>
      </c>
      <c r="BE1286" s="287">
        <v>0</v>
      </c>
      <c r="BF1286" s="24">
        <v>0</v>
      </c>
      <c r="BG1286" s="287">
        <v>0</v>
      </c>
      <c r="BH1286" s="24">
        <v>0</v>
      </c>
      <c r="BI1286" s="20">
        <v>13.010110497237564</v>
      </c>
      <c r="BJ1286" s="20">
        <v>15.693999999999999</v>
      </c>
      <c r="BK1286" s="20">
        <v>16.953000000000003</v>
      </c>
      <c r="BL1286" s="45"/>
      <c r="BM1286" s="77">
        <v>61.800000000000004</v>
      </c>
      <c r="BN1286" s="286">
        <v>8.6</v>
      </c>
      <c r="BO1286" s="100">
        <v>43</v>
      </c>
      <c r="BP1286" s="100">
        <v>9.8000000000000007</v>
      </c>
      <c r="BQ1286" s="100">
        <v>0.4</v>
      </c>
      <c r="BR1286" s="100">
        <v>0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0.4</v>
      </c>
      <c r="CI1286" s="24">
        <v>6.4724919093851136E-3</v>
      </c>
      <c r="CJ1286" s="287">
        <v>0</v>
      </c>
      <c r="CK1286" s="24">
        <v>0</v>
      </c>
      <c r="CL1286" s="287">
        <v>0</v>
      </c>
      <c r="CM1286" s="24">
        <v>0</v>
      </c>
      <c r="CN1286" s="20">
        <v>12.458090614886727</v>
      </c>
      <c r="CO1286" s="20">
        <v>15.19</v>
      </c>
      <c r="CP1286" s="20">
        <v>16.64</v>
      </c>
      <c r="CQ1286" s="45"/>
    </row>
    <row r="1287" spans="1:95" x14ac:dyDescent="0.25">
      <c r="A1287" s="174"/>
      <c r="B1287" s="274">
        <v>0.33333299999999999</v>
      </c>
      <c r="C1287" s="77">
        <v>47.6</v>
      </c>
      <c r="D1287" s="286">
        <v>11.8</v>
      </c>
      <c r="E1287" s="100">
        <v>31</v>
      </c>
      <c r="F1287" s="100">
        <v>4.5999999999999996</v>
      </c>
      <c r="G1287" s="100">
        <v>0.2</v>
      </c>
      <c r="H1287" s="100">
        <v>0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0.2</v>
      </c>
      <c r="Y1287" s="24">
        <v>4.2016806722689074E-3</v>
      </c>
      <c r="Z1287" s="287">
        <v>0</v>
      </c>
      <c r="AA1287" s="24">
        <v>0</v>
      </c>
      <c r="AB1287" s="287">
        <v>0</v>
      </c>
      <c r="AC1287" s="24">
        <v>0</v>
      </c>
      <c r="AD1287" s="20">
        <v>11.889117647058827</v>
      </c>
      <c r="AE1287" s="20">
        <v>14.405500000000002</v>
      </c>
      <c r="AF1287" s="20">
        <v>16.29</v>
      </c>
      <c r="AG1287" s="45"/>
      <c r="AH1287" s="77">
        <v>37.6</v>
      </c>
      <c r="AI1287" s="286">
        <v>2.8</v>
      </c>
      <c r="AJ1287" s="100">
        <v>28.4</v>
      </c>
      <c r="AK1287" s="100">
        <v>5.4</v>
      </c>
      <c r="AL1287" s="100">
        <v>1</v>
      </c>
      <c r="AM1287" s="100">
        <v>0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1</v>
      </c>
      <c r="BD1287" s="24">
        <v>2.6595744680851064E-2</v>
      </c>
      <c r="BE1287" s="287">
        <v>0</v>
      </c>
      <c r="BF1287" s="24">
        <v>0</v>
      </c>
      <c r="BG1287" s="287">
        <v>0</v>
      </c>
      <c r="BH1287" s="24">
        <v>0</v>
      </c>
      <c r="BI1287" s="20">
        <v>13.081702127659582</v>
      </c>
      <c r="BJ1287" s="20">
        <v>15.1615</v>
      </c>
      <c r="BK1287" s="20">
        <v>17.767499999999998</v>
      </c>
      <c r="BL1287" s="45"/>
      <c r="BM1287" s="77">
        <v>85.2</v>
      </c>
      <c r="BN1287" s="286">
        <v>14.6</v>
      </c>
      <c r="BO1287" s="100">
        <v>59.4</v>
      </c>
      <c r="BP1287" s="100">
        <v>10</v>
      </c>
      <c r="BQ1287" s="100">
        <v>1.2</v>
      </c>
      <c r="BR1287" s="100">
        <v>0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1.2</v>
      </c>
      <c r="CI1287" s="24">
        <v>1.408450704225352E-2</v>
      </c>
      <c r="CJ1287" s="287">
        <v>0</v>
      </c>
      <c r="CK1287" s="24">
        <v>0</v>
      </c>
      <c r="CL1287" s="287">
        <v>0</v>
      </c>
      <c r="CM1287" s="24">
        <v>0</v>
      </c>
      <c r="CN1287" s="20">
        <v>12.415422535211269</v>
      </c>
      <c r="CO1287" s="20">
        <v>14.778499999999999</v>
      </c>
      <c r="CP1287" s="20">
        <v>16.518999999999998</v>
      </c>
      <c r="CQ1287" s="45"/>
    </row>
    <row r="1288" spans="1:95" x14ac:dyDescent="0.25">
      <c r="A1288" s="174"/>
      <c r="B1288" s="274">
        <v>0.375</v>
      </c>
      <c r="C1288" s="77">
        <v>50.800000000000004</v>
      </c>
      <c r="D1288" s="286">
        <v>15.6</v>
      </c>
      <c r="E1288" s="100">
        <v>32.200000000000003</v>
      </c>
      <c r="F1288" s="100">
        <v>3</v>
      </c>
      <c r="G1288" s="100">
        <v>0</v>
      </c>
      <c r="H1288" s="100">
        <v>0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0</v>
      </c>
      <c r="Y1288" s="24">
        <v>0</v>
      </c>
      <c r="Z1288" s="287">
        <v>0</v>
      </c>
      <c r="AA1288" s="24">
        <v>0</v>
      </c>
      <c r="AB1288" s="287">
        <v>0</v>
      </c>
      <c r="AC1288" s="24">
        <v>0</v>
      </c>
      <c r="AD1288" s="20">
        <v>11.124566929133852</v>
      </c>
      <c r="AE1288" s="20">
        <v>13.71</v>
      </c>
      <c r="AF1288" s="20">
        <v>15.6</v>
      </c>
      <c r="AG1288" s="45"/>
      <c r="AH1288" s="77">
        <v>29.400000000000002</v>
      </c>
      <c r="AI1288" s="286">
        <v>4.8</v>
      </c>
      <c r="AJ1288" s="100">
        <v>19</v>
      </c>
      <c r="AK1288" s="100">
        <v>5</v>
      </c>
      <c r="AL1288" s="100">
        <v>0.6</v>
      </c>
      <c r="AM1288" s="100">
        <v>0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0.6</v>
      </c>
      <c r="BD1288" s="24">
        <v>2.0408163265306121E-2</v>
      </c>
      <c r="BE1288" s="287">
        <v>0</v>
      </c>
      <c r="BF1288" s="24">
        <v>0</v>
      </c>
      <c r="BG1288" s="287">
        <v>0</v>
      </c>
      <c r="BH1288" s="24">
        <v>0</v>
      </c>
      <c r="BI1288" s="20">
        <v>12.496734693877549</v>
      </c>
      <c r="BJ1288" s="20">
        <v>15.458</v>
      </c>
      <c r="BK1288" s="20">
        <v>17.676000000000002</v>
      </c>
      <c r="BL1288" s="45"/>
      <c r="BM1288" s="77">
        <v>80.199999999999989</v>
      </c>
      <c r="BN1288" s="286">
        <v>20.399999999999999</v>
      </c>
      <c r="BO1288" s="100">
        <v>51.2</v>
      </c>
      <c r="BP1288" s="100">
        <v>8</v>
      </c>
      <c r="BQ1288" s="100">
        <v>0.6</v>
      </c>
      <c r="BR1288" s="100">
        <v>0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0.6</v>
      </c>
      <c r="CI1288" s="24">
        <v>7.4812967581047388E-3</v>
      </c>
      <c r="CJ1288" s="287">
        <v>0</v>
      </c>
      <c r="CK1288" s="24">
        <v>0</v>
      </c>
      <c r="CL1288" s="287">
        <v>0</v>
      </c>
      <c r="CM1288" s="24">
        <v>0</v>
      </c>
      <c r="CN1288" s="20">
        <v>11.627581047381543</v>
      </c>
      <c r="CO1288" s="20">
        <v>14.196</v>
      </c>
      <c r="CP1288" s="20">
        <v>15.973999999999998</v>
      </c>
      <c r="CQ1288" s="45"/>
    </row>
    <row r="1289" spans="1:95" x14ac:dyDescent="0.25">
      <c r="A1289" s="174"/>
      <c r="B1289" s="274">
        <v>0.41666700000000001</v>
      </c>
      <c r="C1289" s="77">
        <v>43.800000000000004</v>
      </c>
      <c r="D1289" s="286">
        <v>10.4</v>
      </c>
      <c r="E1289" s="100">
        <v>27.6</v>
      </c>
      <c r="F1289" s="100">
        <v>5.6</v>
      </c>
      <c r="G1289" s="100">
        <v>0.2</v>
      </c>
      <c r="H1289" s="100">
        <v>0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0.2</v>
      </c>
      <c r="Y1289" s="24">
        <v>4.5662100456621002E-3</v>
      </c>
      <c r="Z1289" s="287">
        <v>0</v>
      </c>
      <c r="AA1289" s="24">
        <v>0</v>
      </c>
      <c r="AB1289" s="287">
        <v>0</v>
      </c>
      <c r="AC1289" s="24">
        <v>0</v>
      </c>
      <c r="AD1289" s="20">
        <v>11.867534246575349</v>
      </c>
      <c r="AE1289" s="20">
        <v>14.78</v>
      </c>
      <c r="AF1289" s="20">
        <v>16.46</v>
      </c>
      <c r="AG1289" s="45"/>
      <c r="AH1289" s="77">
        <v>29.799999999999997</v>
      </c>
      <c r="AI1289" s="286">
        <v>5.4</v>
      </c>
      <c r="AJ1289" s="100">
        <v>20</v>
      </c>
      <c r="AK1289" s="100">
        <v>4.4000000000000004</v>
      </c>
      <c r="AL1289" s="100">
        <v>0</v>
      </c>
      <c r="AM1289" s="100">
        <v>0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0</v>
      </c>
      <c r="BD1289" s="24">
        <v>0</v>
      </c>
      <c r="BE1289" s="287">
        <v>0</v>
      </c>
      <c r="BF1289" s="24">
        <v>0</v>
      </c>
      <c r="BG1289" s="287">
        <v>0</v>
      </c>
      <c r="BH1289" s="24">
        <v>0</v>
      </c>
      <c r="BI1289" s="20">
        <v>12.432550335570467</v>
      </c>
      <c r="BJ1289" s="20">
        <v>15.02</v>
      </c>
      <c r="BK1289" s="20">
        <v>16.46</v>
      </c>
      <c r="BL1289" s="45"/>
      <c r="BM1289" s="77">
        <v>73.600000000000009</v>
      </c>
      <c r="BN1289" s="286">
        <v>15.8</v>
      </c>
      <c r="BO1289" s="100">
        <v>47.6</v>
      </c>
      <c r="BP1289" s="100">
        <v>10</v>
      </c>
      <c r="BQ1289" s="100">
        <v>0.2</v>
      </c>
      <c r="BR1289" s="100">
        <v>0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0.2</v>
      </c>
      <c r="CI1289" s="24">
        <v>2.717391304347826E-3</v>
      </c>
      <c r="CJ1289" s="287">
        <v>0</v>
      </c>
      <c r="CK1289" s="24">
        <v>0</v>
      </c>
      <c r="CL1289" s="287">
        <v>0</v>
      </c>
      <c r="CM1289" s="24">
        <v>0</v>
      </c>
      <c r="CN1289" s="20">
        <v>12.096304347826083</v>
      </c>
      <c r="CO1289" s="20">
        <v>14.872999999999999</v>
      </c>
      <c r="CP1289" s="20">
        <v>16.455500000000001</v>
      </c>
      <c r="CQ1289" s="45"/>
    </row>
    <row r="1290" spans="1:95" x14ac:dyDescent="0.25">
      <c r="A1290" s="174"/>
      <c r="B1290" s="274">
        <v>0.45833299999999999</v>
      </c>
      <c r="C1290" s="77">
        <v>42.2</v>
      </c>
      <c r="D1290" s="286">
        <v>8.6</v>
      </c>
      <c r="E1290" s="100">
        <v>30.6</v>
      </c>
      <c r="F1290" s="100">
        <v>2.8</v>
      </c>
      <c r="G1290" s="100">
        <v>0.2</v>
      </c>
      <c r="H1290" s="100">
        <v>0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0.2</v>
      </c>
      <c r="Y1290" s="24">
        <v>4.7393364928909956E-3</v>
      </c>
      <c r="Z1290" s="287">
        <v>0</v>
      </c>
      <c r="AA1290" s="24">
        <v>0</v>
      </c>
      <c r="AB1290" s="287">
        <v>0</v>
      </c>
      <c r="AC1290" s="24">
        <v>0</v>
      </c>
      <c r="AD1290" s="20">
        <v>11.856682464454973</v>
      </c>
      <c r="AE1290" s="20">
        <v>14.24</v>
      </c>
      <c r="AF1290" s="20">
        <v>15.677999999999999</v>
      </c>
      <c r="AG1290" s="45"/>
      <c r="AH1290" s="77">
        <v>25.2</v>
      </c>
      <c r="AI1290" s="286">
        <v>6</v>
      </c>
      <c r="AJ1290" s="100">
        <v>16.399999999999999</v>
      </c>
      <c r="AK1290" s="100">
        <v>2.6</v>
      </c>
      <c r="AL1290" s="100">
        <v>0.2</v>
      </c>
      <c r="AM1290" s="100">
        <v>0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0.2</v>
      </c>
      <c r="BD1290" s="24">
        <v>7.9365079365079378E-3</v>
      </c>
      <c r="BE1290" s="287">
        <v>0</v>
      </c>
      <c r="BF1290" s="24">
        <v>0</v>
      </c>
      <c r="BG1290" s="287">
        <v>0</v>
      </c>
      <c r="BH1290" s="24">
        <v>0</v>
      </c>
      <c r="BI1290" s="20">
        <v>11.900317460317453</v>
      </c>
      <c r="BJ1290" s="20">
        <v>14.267999999999999</v>
      </c>
      <c r="BK1290" s="20">
        <v>16.295999999999996</v>
      </c>
      <c r="BL1290" s="45"/>
      <c r="BM1290" s="77">
        <v>67.400000000000006</v>
      </c>
      <c r="BN1290" s="286">
        <v>14.6</v>
      </c>
      <c r="BO1290" s="100">
        <v>47</v>
      </c>
      <c r="BP1290" s="100">
        <v>5.4</v>
      </c>
      <c r="BQ1290" s="100">
        <v>0.4</v>
      </c>
      <c r="BR1290" s="100">
        <v>0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0.4</v>
      </c>
      <c r="CI1290" s="24">
        <v>5.9347181008902079E-3</v>
      </c>
      <c r="CJ1290" s="287">
        <v>0</v>
      </c>
      <c r="CK1290" s="24">
        <v>0</v>
      </c>
      <c r="CL1290" s="287">
        <v>0</v>
      </c>
      <c r="CM1290" s="24">
        <v>0</v>
      </c>
      <c r="CN1290" s="20">
        <v>11.87299703264096</v>
      </c>
      <c r="CO1290" s="20">
        <v>14.24</v>
      </c>
      <c r="CP1290" s="20">
        <v>16.021000000000001</v>
      </c>
      <c r="CQ1290" s="45"/>
    </row>
    <row r="1291" spans="1:95" x14ac:dyDescent="0.25">
      <c r="A1291" s="174"/>
      <c r="B1291" s="274">
        <v>0.5</v>
      </c>
      <c r="C1291" s="77">
        <v>44.800000000000004</v>
      </c>
      <c r="D1291" s="286">
        <v>14.2</v>
      </c>
      <c r="E1291" s="100">
        <v>28</v>
      </c>
      <c r="F1291" s="100">
        <v>2.6</v>
      </c>
      <c r="G1291" s="100">
        <v>0</v>
      </c>
      <c r="H1291" s="100">
        <v>0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0</v>
      </c>
      <c r="Y1291" s="24">
        <v>0</v>
      </c>
      <c r="Z1291" s="287">
        <v>0</v>
      </c>
      <c r="AA1291" s="24">
        <v>0</v>
      </c>
      <c r="AB1291" s="287">
        <v>0</v>
      </c>
      <c r="AC1291" s="24">
        <v>0</v>
      </c>
      <c r="AD1291" s="20">
        <v>11.199375000000007</v>
      </c>
      <c r="AE1291" s="20">
        <v>13.75</v>
      </c>
      <c r="AF1291" s="20">
        <v>15.674999999999999</v>
      </c>
      <c r="AG1291" s="45"/>
      <c r="AH1291" s="77">
        <v>28.4</v>
      </c>
      <c r="AI1291" s="286">
        <v>5.2</v>
      </c>
      <c r="AJ1291" s="100">
        <v>19.8</v>
      </c>
      <c r="AK1291" s="100">
        <v>3.2</v>
      </c>
      <c r="AL1291" s="100">
        <v>0.2</v>
      </c>
      <c r="AM1291" s="100">
        <v>0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0.2</v>
      </c>
      <c r="BD1291" s="24">
        <v>7.0422535211267616E-3</v>
      </c>
      <c r="BE1291" s="287">
        <v>0</v>
      </c>
      <c r="BF1291" s="24">
        <v>0</v>
      </c>
      <c r="BG1291" s="287">
        <v>0</v>
      </c>
      <c r="BH1291" s="24">
        <v>0</v>
      </c>
      <c r="BI1291" s="20">
        <v>11.952746478873248</v>
      </c>
      <c r="BJ1291" s="20">
        <v>14.7075</v>
      </c>
      <c r="BK1291" s="20">
        <v>16.420000000000002</v>
      </c>
      <c r="BL1291" s="45"/>
      <c r="BM1291" s="77">
        <v>73.199999999999989</v>
      </c>
      <c r="BN1291" s="286">
        <v>19.399999999999999</v>
      </c>
      <c r="BO1291" s="100">
        <v>47.8</v>
      </c>
      <c r="BP1291" s="100">
        <v>5.8</v>
      </c>
      <c r="BQ1291" s="100">
        <v>0.2</v>
      </c>
      <c r="BR1291" s="100">
        <v>0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0.2</v>
      </c>
      <c r="CI1291" s="24">
        <v>2.7322404371584704E-3</v>
      </c>
      <c r="CJ1291" s="287">
        <v>0</v>
      </c>
      <c r="CK1291" s="24">
        <v>0</v>
      </c>
      <c r="CL1291" s="287">
        <v>0</v>
      </c>
      <c r="CM1291" s="24">
        <v>0</v>
      </c>
      <c r="CN1291" s="20">
        <v>11.491666666666674</v>
      </c>
      <c r="CO1291" s="20">
        <v>13.899000000000001</v>
      </c>
      <c r="CP1291" s="20">
        <v>15.918999999999999</v>
      </c>
      <c r="CQ1291" s="45"/>
    </row>
    <row r="1292" spans="1:95" x14ac:dyDescent="0.25">
      <c r="A1292" s="174"/>
      <c r="B1292" s="274">
        <v>0.54166700000000001</v>
      </c>
      <c r="C1292" s="77">
        <v>41.999999999999993</v>
      </c>
      <c r="D1292" s="286">
        <v>9.1999999999999993</v>
      </c>
      <c r="E1292" s="100">
        <v>28.4</v>
      </c>
      <c r="F1292" s="100">
        <v>4.4000000000000004</v>
      </c>
      <c r="G1292" s="100">
        <v>0</v>
      </c>
      <c r="H1292" s="100">
        <v>0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0</v>
      </c>
      <c r="Y1292" s="24">
        <v>0</v>
      </c>
      <c r="Z1292" s="287">
        <v>0</v>
      </c>
      <c r="AA1292" s="24">
        <v>0</v>
      </c>
      <c r="AB1292" s="287">
        <v>0</v>
      </c>
      <c r="AC1292" s="24">
        <v>0</v>
      </c>
      <c r="AD1292" s="20">
        <v>11.715476190476201</v>
      </c>
      <c r="AE1292" s="20">
        <v>14.269500000000001</v>
      </c>
      <c r="AF1292" s="20">
        <v>16.224</v>
      </c>
      <c r="AG1292" s="45"/>
      <c r="AH1292" s="77">
        <v>26.4</v>
      </c>
      <c r="AI1292" s="286">
        <v>3.8</v>
      </c>
      <c r="AJ1292" s="100">
        <v>19.2</v>
      </c>
      <c r="AK1292" s="100">
        <v>3.2</v>
      </c>
      <c r="AL1292" s="100">
        <v>0.2</v>
      </c>
      <c r="AM1292" s="100">
        <v>0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0.2</v>
      </c>
      <c r="BD1292" s="24">
        <v>7.5757575757575768E-3</v>
      </c>
      <c r="BE1292" s="287">
        <v>0</v>
      </c>
      <c r="BF1292" s="24">
        <v>0</v>
      </c>
      <c r="BG1292" s="287">
        <v>0</v>
      </c>
      <c r="BH1292" s="24">
        <v>0</v>
      </c>
      <c r="BI1292" s="20">
        <v>12.52727272727272</v>
      </c>
      <c r="BJ1292" s="20">
        <v>14.73</v>
      </c>
      <c r="BK1292" s="20">
        <v>16.639499999999998</v>
      </c>
      <c r="BL1292" s="45"/>
      <c r="BM1292" s="77">
        <v>68.400000000000006</v>
      </c>
      <c r="BN1292" s="286">
        <v>13</v>
      </c>
      <c r="BO1292" s="100">
        <v>47.6</v>
      </c>
      <c r="BP1292" s="100">
        <v>7.6</v>
      </c>
      <c r="BQ1292" s="100">
        <v>0.2</v>
      </c>
      <c r="BR1292" s="100">
        <v>0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0.2</v>
      </c>
      <c r="CI1292" s="24">
        <v>2.9239766081871343E-3</v>
      </c>
      <c r="CJ1292" s="287">
        <v>0</v>
      </c>
      <c r="CK1292" s="24">
        <v>0</v>
      </c>
      <c r="CL1292" s="287">
        <v>0</v>
      </c>
      <c r="CM1292" s="24">
        <v>0</v>
      </c>
      <c r="CN1292" s="20">
        <v>12.028801169590645</v>
      </c>
      <c r="CO1292" s="20">
        <v>14.641</v>
      </c>
      <c r="CP1292" s="20">
        <v>16.271999999999995</v>
      </c>
      <c r="CQ1292" s="45"/>
    </row>
    <row r="1293" spans="1:95" x14ac:dyDescent="0.25">
      <c r="A1293" s="174"/>
      <c r="B1293" s="274">
        <v>0.58333299999999999</v>
      </c>
      <c r="C1293" s="77">
        <v>47</v>
      </c>
      <c r="D1293" s="286">
        <v>8.1999999999999993</v>
      </c>
      <c r="E1293" s="100">
        <v>32.799999999999997</v>
      </c>
      <c r="F1293" s="100">
        <v>5.6</v>
      </c>
      <c r="G1293" s="100">
        <v>0.4</v>
      </c>
      <c r="H1293" s="100">
        <v>0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0.4</v>
      </c>
      <c r="Y1293" s="24">
        <v>8.5106382978723406E-3</v>
      </c>
      <c r="Z1293" s="287">
        <v>0</v>
      </c>
      <c r="AA1293" s="24">
        <v>0</v>
      </c>
      <c r="AB1293" s="287">
        <v>0</v>
      </c>
      <c r="AC1293" s="24">
        <v>0</v>
      </c>
      <c r="AD1293" s="20">
        <v>12.226510638297862</v>
      </c>
      <c r="AE1293" s="20">
        <v>14.634</v>
      </c>
      <c r="AF1293" s="20">
        <v>17.043999999999993</v>
      </c>
      <c r="AG1293" s="45"/>
      <c r="AH1293" s="77">
        <v>21.2</v>
      </c>
      <c r="AI1293" s="286">
        <v>4.4000000000000004</v>
      </c>
      <c r="AJ1293" s="100">
        <v>15.4</v>
      </c>
      <c r="AK1293" s="100">
        <v>1.4</v>
      </c>
      <c r="AL1293" s="100">
        <v>0</v>
      </c>
      <c r="AM1293" s="100">
        <v>0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0</v>
      </c>
      <c r="BD1293" s="24">
        <v>0</v>
      </c>
      <c r="BE1293" s="287">
        <v>0</v>
      </c>
      <c r="BF1293" s="24">
        <v>0</v>
      </c>
      <c r="BG1293" s="287">
        <v>0</v>
      </c>
      <c r="BH1293" s="24">
        <v>0</v>
      </c>
      <c r="BI1293" s="20">
        <v>11.781320754716976</v>
      </c>
      <c r="BJ1293" s="20">
        <v>14.18</v>
      </c>
      <c r="BK1293" s="20">
        <v>15.328999999999997</v>
      </c>
      <c r="BL1293" s="45"/>
      <c r="BM1293" s="77">
        <v>68.200000000000017</v>
      </c>
      <c r="BN1293" s="286">
        <v>12.6</v>
      </c>
      <c r="BO1293" s="100">
        <v>48.2</v>
      </c>
      <c r="BP1293" s="100">
        <v>7</v>
      </c>
      <c r="BQ1293" s="100">
        <v>0.4</v>
      </c>
      <c r="BR1293" s="100">
        <v>0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0.4</v>
      </c>
      <c r="CI1293" s="24">
        <v>5.8651026392961868E-3</v>
      </c>
      <c r="CJ1293" s="287">
        <v>0</v>
      </c>
      <c r="CK1293" s="24">
        <v>0</v>
      </c>
      <c r="CL1293" s="287">
        <v>0</v>
      </c>
      <c r="CM1293" s="24">
        <v>0</v>
      </c>
      <c r="CN1293" s="20">
        <v>12.08812316715543</v>
      </c>
      <c r="CO1293" s="20">
        <v>14.53</v>
      </c>
      <c r="CP1293" s="20">
        <v>16.731999999999996</v>
      </c>
      <c r="CQ1293" s="45"/>
    </row>
    <row r="1294" spans="1:95" x14ac:dyDescent="0.25">
      <c r="A1294" s="174"/>
      <c r="B1294" s="274">
        <v>0.625</v>
      </c>
      <c r="C1294" s="77">
        <v>45.4</v>
      </c>
      <c r="D1294" s="286">
        <v>9.8000000000000007</v>
      </c>
      <c r="E1294" s="100">
        <v>33</v>
      </c>
      <c r="F1294" s="100">
        <v>2.6</v>
      </c>
      <c r="G1294" s="100">
        <v>0</v>
      </c>
      <c r="H1294" s="100">
        <v>0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0</v>
      </c>
      <c r="Y1294" s="24">
        <v>0</v>
      </c>
      <c r="Z1294" s="287">
        <v>0</v>
      </c>
      <c r="AA1294" s="24">
        <v>0</v>
      </c>
      <c r="AB1294" s="287">
        <v>0</v>
      </c>
      <c r="AC1294" s="24">
        <v>0</v>
      </c>
      <c r="AD1294" s="20">
        <v>11.390616740088106</v>
      </c>
      <c r="AE1294" s="20">
        <v>13.743999999999998</v>
      </c>
      <c r="AF1294" s="20">
        <v>15.122</v>
      </c>
      <c r="AG1294" s="45"/>
      <c r="AH1294" s="77">
        <v>31.599999999999998</v>
      </c>
      <c r="AI1294" s="286">
        <v>5.4</v>
      </c>
      <c r="AJ1294" s="100">
        <v>21.4</v>
      </c>
      <c r="AK1294" s="100">
        <v>4.5999999999999996</v>
      </c>
      <c r="AL1294" s="100">
        <v>0.2</v>
      </c>
      <c r="AM1294" s="100">
        <v>0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0.2</v>
      </c>
      <c r="BD1294" s="24">
        <v>6.3291139240506337E-3</v>
      </c>
      <c r="BE1294" s="287">
        <v>0</v>
      </c>
      <c r="BF1294" s="24">
        <v>0</v>
      </c>
      <c r="BG1294" s="287">
        <v>0</v>
      </c>
      <c r="BH1294" s="24">
        <v>0</v>
      </c>
      <c r="BI1294" s="20">
        <v>12.396455696202535</v>
      </c>
      <c r="BJ1294" s="20">
        <v>15.0245</v>
      </c>
      <c r="BK1294" s="20">
        <v>17.22999999999999</v>
      </c>
      <c r="BL1294" s="45"/>
      <c r="BM1294" s="77">
        <v>77</v>
      </c>
      <c r="BN1294" s="286">
        <v>15.2</v>
      </c>
      <c r="BO1294" s="100">
        <v>54.4</v>
      </c>
      <c r="BP1294" s="100">
        <v>7.2</v>
      </c>
      <c r="BQ1294" s="100">
        <v>0.2</v>
      </c>
      <c r="BR1294" s="100">
        <v>0</v>
      </c>
      <c r="BS1294" s="100">
        <v>0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0.2</v>
      </c>
      <c r="CI1294" s="24">
        <v>2.5974025974025974E-3</v>
      </c>
      <c r="CJ1294" s="287">
        <v>0</v>
      </c>
      <c r="CK1294" s="24">
        <v>0</v>
      </c>
      <c r="CL1294" s="287">
        <v>0</v>
      </c>
      <c r="CM1294" s="24">
        <v>0</v>
      </c>
      <c r="CN1294" s="20">
        <v>11.803402597402592</v>
      </c>
      <c r="CO1294" s="20">
        <v>14.211999999999994</v>
      </c>
      <c r="CP1294" s="20">
        <v>16.007999999999999</v>
      </c>
      <c r="CQ1294" s="45"/>
    </row>
    <row r="1295" spans="1:95" x14ac:dyDescent="0.25">
      <c r="A1295" s="174"/>
      <c r="B1295" s="274">
        <v>0.66666700000000001</v>
      </c>
      <c r="C1295" s="77">
        <v>46.8</v>
      </c>
      <c r="D1295" s="286">
        <v>8.8000000000000007</v>
      </c>
      <c r="E1295" s="100">
        <v>33.799999999999997</v>
      </c>
      <c r="F1295" s="100">
        <v>4</v>
      </c>
      <c r="G1295" s="100">
        <v>0.2</v>
      </c>
      <c r="H1295" s="100">
        <v>0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0.2</v>
      </c>
      <c r="Y1295" s="24">
        <v>4.2735042735042739E-3</v>
      </c>
      <c r="Z1295" s="287">
        <v>0</v>
      </c>
      <c r="AA1295" s="24">
        <v>0</v>
      </c>
      <c r="AB1295" s="287">
        <v>0</v>
      </c>
      <c r="AC1295" s="24">
        <v>0</v>
      </c>
      <c r="AD1295" s="20">
        <v>11.866367521367522</v>
      </c>
      <c r="AE1295" s="20">
        <v>13.8725</v>
      </c>
      <c r="AF1295" s="20">
        <v>16.02</v>
      </c>
      <c r="AG1295" s="45"/>
      <c r="AH1295" s="77">
        <v>21.8</v>
      </c>
      <c r="AI1295" s="286">
        <v>4</v>
      </c>
      <c r="AJ1295" s="100">
        <v>14.8</v>
      </c>
      <c r="AK1295" s="100">
        <v>3</v>
      </c>
      <c r="AL1295" s="100">
        <v>0</v>
      </c>
      <c r="AM1295" s="100">
        <v>0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0</v>
      </c>
      <c r="BD1295" s="24">
        <v>0</v>
      </c>
      <c r="BE1295" s="287">
        <v>0</v>
      </c>
      <c r="BF1295" s="24">
        <v>0</v>
      </c>
      <c r="BG1295" s="287">
        <v>0</v>
      </c>
      <c r="BH1295" s="24">
        <v>0</v>
      </c>
      <c r="BI1295" s="20">
        <v>11.943027522935772</v>
      </c>
      <c r="BJ1295" s="20">
        <v>14.635</v>
      </c>
      <c r="BK1295" s="20">
        <v>17.004999999999999</v>
      </c>
      <c r="BL1295" s="45"/>
      <c r="BM1295" s="77">
        <v>68.600000000000009</v>
      </c>
      <c r="BN1295" s="286">
        <v>12.8</v>
      </c>
      <c r="BO1295" s="100">
        <v>48.6</v>
      </c>
      <c r="BP1295" s="100">
        <v>7</v>
      </c>
      <c r="BQ1295" s="100">
        <v>0.2</v>
      </c>
      <c r="BR1295" s="100">
        <v>0</v>
      </c>
      <c r="BS1295" s="100">
        <v>0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0.2</v>
      </c>
      <c r="CI1295" s="24">
        <v>2.9154518950437317E-3</v>
      </c>
      <c r="CJ1295" s="287">
        <v>0</v>
      </c>
      <c r="CK1295" s="24">
        <v>0</v>
      </c>
      <c r="CL1295" s="287">
        <v>0</v>
      </c>
      <c r="CM1295" s="24">
        <v>0</v>
      </c>
      <c r="CN1295" s="20">
        <v>11.890728862973765</v>
      </c>
      <c r="CO1295" s="20">
        <v>13.968</v>
      </c>
      <c r="CP1295" s="20">
        <v>16.341999999999999</v>
      </c>
      <c r="CQ1295" s="45"/>
    </row>
    <row r="1296" spans="1:95" x14ac:dyDescent="0.25">
      <c r="A1296" s="174"/>
      <c r="B1296" s="274">
        <v>0.70833299999999999</v>
      </c>
      <c r="C1296" s="77">
        <v>47.199999999999996</v>
      </c>
      <c r="D1296" s="286">
        <v>10.6</v>
      </c>
      <c r="E1296" s="100">
        <v>31.2</v>
      </c>
      <c r="F1296" s="100">
        <v>5</v>
      </c>
      <c r="G1296" s="100">
        <v>0.4</v>
      </c>
      <c r="H1296" s="100">
        <v>0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0.4</v>
      </c>
      <c r="Y1296" s="24">
        <v>8.4745762711864424E-3</v>
      </c>
      <c r="Z1296" s="287">
        <v>0</v>
      </c>
      <c r="AA1296" s="24">
        <v>0</v>
      </c>
      <c r="AB1296" s="287">
        <v>0</v>
      </c>
      <c r="AC1296" s="24">
        <v>0</v>
      </c>
      <c r="AD1296" s="20">
        <v>11.843898305084739</v>
      </c>
      <c r="AE1296" s="20">
        <v>14.5745</v>
      </c>
      <c r="AF1296" s="20">
        <v>16.142499999999998</v>
      </c>
      <c r="AG1296" s="45"/>
      <c r="AH1296" s="77">
        <v>23.6</v>
      </c>
      <c r="AI1296" s="286">
        <v>5.8</v>
      </c>
      <c r="AJ1296" s="100">
        <v>13</v>
      </c>
      <c r="AK1296" s="100">
        <v>4.4000000000000004</v>
      </c>
      <c r="AL1296" s="100">
        <v>0.4</v>
      </c>
      <c r="AM1296" s="100">
        <v>0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0.4</v>
      </c>
      <c r="BD1296" s="24">
        <v>1.6949152542372881E-2</v>
      </c>
      <c r="BE1296" s="287">
        <v>0</v>
      </c>
      <c r="BF1296" s="24">
        <v>0</v>
      </c>
      <c r="BG1296" s="287">
        <v>0</v>
      </c>
      <c r="BH1296" s="24">
        <v>0</v>
      </c>
      <c r="BI1296" s="20">
        <v>12.281101694915257</v>
      </c>
      <c r="BJ1296" s="20">
        <v>15.851499999999998</v>
      </c>
      <c r="BK1296" s="20">
        <v>17.9145</v>
      </c>
      <c r="BL1296" s="45"/>
      <c r="BM1296" s="77">
        <v>70.8</v>
      </c>
      <c r="BN1296" s="286">
        <v>16.399999999999999</v>
      </c>
      <c r="BO1296" s="100">
        <v>44.2</v>
      </c>
      <c r="BP1296" s="100">
        <v>9.4</v>
      </c>
      <c r="BQ1296" s="100">
        <v>0.8</v>
      </c>
      <c r="BR1296" s="100">
        <v>0</v>
      </c>
      <c r="BS1296" s="100">
        <v>0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0.8</v>
      </c>
      <c r="CI1296" s="24">
        <v>1.1299435028248589E-2</v>
      </c>
      <c r="CJ1296" s="287">
        <v>0</v>
      </c>
      <c r="CK1296" s="24">
        <v>0</v>
      </c>
      <c r="CL1296" s="287">
        <v>0</v>
      </c>
      <c r="CM1296" s="24">
        <v>0</v>
      </c>
      <c r="CN1296" s="20">
        <v>11.989632768361574</v>
      </c>
      <c r="CO1296" s="20">
        <v>14.93</v>
      </c>
      <c r="CP1296" s="20">
        <v>17.092500000000001</v>
      </c>
      <c r="CQ1296" s="45"/>
    </row>
    <row r="1297" spans="1:95" x14ac:dyDescent="0.25">
      <c r="A1297" s="174"/>
      <c r="B1297" s="274">
        <v>0.75</v>
      </c>
      <c r="C1297" s="77">
        <v>61.2</v>
      </c>
      <c r="D1297" s="286">
        <v>18.600000000000001</v>
      </c>
      <c r="E1297" s="100">
        <v>37.6</v>
      </c>
      <c r="F1297" s="100">
        <v>4.5999999999999996</v>
      </c>
      <c r="G1297" s="100">
        <v>0.4</v>
      </c>
      <c r="H1297" s="100">
        <v>0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0.4</v>
      </c>
      <c r="Y1297" s="24">
        <v>6.5359477124183009E-3</v>
      </c>
      <c r="Z1297" s="287">
        <v>0.2</v>
      </c>
      <c r="AA1297" s="24">
        <v>3.2679738562091504E-3</v>
      </c>
      <c r="AB1297" s="287">
        <v>0</v>
      </c>
      <c r="AC1297" s="24">
        <v>0</v>
      </c>
      <c r="AD1297" s="20">
        <v>11.2485294117647</v>
      </c>
      <c r="AE1297" s="20">
        <v>13.915999999999999</v>
      </c>
      <c r="AF1297" s="20">
        <v>15.6495</v>
      </c>
      <c r="AG1297" s="45"/>
      <c r="AH1297" s="77">
        <v>25.4</v>
      </c>
      <c r="AI1297" s="286">
        <v>6.6</v>
      </c>
      <c r="AJ1297" s="100">
        <v>14.8</v>
      </c>
      <c r="AK1297" s="100">
        <v>3.4</v>
      </c>
      <c r="AL1297" s="100">
        <v>0.6</v>
      </c>
      <c r="AM1297" s="100">
        <v>0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0.6</v>
      </c>
      <c r="BD1297" s="24">
        <v>2.3622047244094488E-2</v>
      </c>
      <c r="BE1297" s="287">
        <v>0.4</v>
      </c>
      <c r="BF1297" s="24">
        <v>1.5748031496062995E-2</v>
      </c>
      <c r="BG1297" s="287">
        <v>0</v>
      </c>
      <c r="BH1297" s="24">
        <v>0</v>
      </c>
      <c r="BI1297" s="20">
        <v>12.147322834645664</v>
      </c>
      <c r="BJ1297" s="20">
        <v>15.128</v>
      </c>
      <c r="BK1297" s="20">
        <v>18.513999999999999</v>
      </c>
      <c r="BL1297" s="45"/>
      <c r="BM1297" s="77">
        <v>86.6</v>
      </c>
      <c r="BN1297" s="286">
        <v>25.2</v>
      </c>
      <c r="BO1297" s="100">
        <v>52.4</v>
      </c>
      <c r="BP1297" s="100">
        <v>8</v>
      </c>
      <c r="BQ1297" s="100">
        <v>1</v>
      </c>
      <c r="BR1297" s="100">
        <v>0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</v>
      </c>
      <c r="CI1297" s="24">
        <v>1.1547344110854504E-2</v>
      </c>
      <c r="CJ1297" s="287">
        <v>0.6</v>
      </c>
      <c r="CK1297" s="24">
        <v>6.9284064665127024E-3</v>
      </c>
      <c r="CL1297" s="287">
        <v>0</v>
      </c>
      <c r="CM1297" s="24">
        <v>0</v>
      </c>
      <c r="CN1297" s="20">
        <v>11.512147806004622</v>
      </c>
      <c r="CO1297" s="20">
        <v>14.275999999999998</v>
      </c>
      <c r="CP1297" s="20">
        <v>16.163</v>
      </c>
      <c r="CQ1297" s="45"/>
    </row>
    <row r="1298" spans="1:95" x14ac:dyDescent="0.25">
      <c r="A1298" s="174"/>
      <c r="B1298" s="274">
        <v>0.79166700000000001</v>
      </c>
      <c r="C1298" s="77">
        <v>52</v>
      </c>
      <c r="D1298" s="286">
        <v>15.4</v>
      </c>
      <c r="E1298" s="100">
        <v>31.6</v>
      </c>
      <c r="F1298" s="100">
        <v>5</v>
      </c>
      <c r="G1298" s="100">
        <v>0</v>
      </c>
      <c r="H1298" s="100">
        <v>0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0</v>
      </c>
      <c r="Y1298" s="24">
        <v>0</v>
      </c>
      <c r="Z1298" s="287">
        <v>0</v>
      </c>
      <c r="AA1298" s="24">
        <v>0</v>
      </c>
      <c r="AB1298" s="287">
        <v>0</v>
      </c>
      <c r="AC1298" s="24">
        <v>0</v>
      </c>
      <c r="AD1298" s="20">
        <v>11.427307692307693</v>
      </c>
      <c r="AE1298" s="20">
        <v>14.573499999999999</v>
      </c>
      <c r="AF1298" s="20">
        <v>16.225999999999999</v>
      </c>
      <c r="AG1298" s="45"/>
      <c r="AH1298" s="77">
        <v>28.2</v>
      </c>
      <c r="AI1298" s="286">
        <v>10.6</v>
      </c>
      <c r="AJ1298" s="100">
        <v>13.4</v>
      </c>
      <c r="AK1298" s="100">
        <v>4</v>
      </c>
      <c r="AL1298" s="100">
        <v>0.2</v>
      </c>
      <c r="AM1298" s="100">
        <v>0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0.2</v>
      </c>
      <c r="BD1298" s="24">
        <v>7.0921985815602844E-3</v>
      </c>
      <c r="BE1298" s="287">
        <v>0</v>
      </c>
      <c r="BF1298" s="24">
        <v>0</v>
      </c>
      <c r="BG1298" s="287">
        <v>0</v>
      </c>
      <c r="BH1298" s="24">
        <v>0</v>
      </c>
      <c r="BI1298" s="20">
        <v>11.53652482269503</v>
      </c>
      <c r="BJ1298" s="20">
        <v>15.186</v>
      </c>
      <c r="BK1298" s="20">
        <v>17.593</v>
      </c>
      <c r="BL1298" s="45"/>
      <c r="BM1298" s="77">
        <v>80.2</v>
      </c>
      <c r="BN1298" s="286">
        <v>26</v>
      </c>
      <c r="BO1298" s="100">
        <v>45</v>
      </c>
      <c r="BP1298" s="100">
        <v>9</v>
      </c>
      <c r="BQ1298" s="100">
        <v>0.2</v>
      </c>
      <c r="BR1298" s="100">
        <v>0</v>
      </c>
      <c r="BS1298" s="100">
        <v>0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0.2</v>
      </c>
      <c r="CI1298" s="24">
        <v>2.4937655860349127E-3</v>
      </c>
      <c r="CJ1298" s="287">
        <v>0</v>
      </c>
      <c r="CK1298" s="24">
        <v>0</v>
      </c>
      <c r="CL1298" s="287">
        <v>0</v>
      </c>
      <c r="CM1298" s="24">
        <v>0</v>
      </c>
      <c r="CN1298" s="20">
        <v>11.465710723192025</v>
      </c>
      <c r="CO1298" s="20">
        <v>14.641</v>
      </c>
      <c r="CP1298" s="20">
        <v>16.872999999999998</v>
      </c>
      <c r="CQ1298" s="45"/>
    </row>
    <row r="1299" spans="1:95" x14ac:dyDescent="0.25">
      <c r="A1299" s="174"/>
      <c r="B1299" s="274">
        <v>0.83333299999999999</v>
      </c>
      <c r="C1299" s="77">
        <v>41</v>
      </c>
      <c r="D1299" s="286">
        <v>10.6</v>
      </c>
      <c r="E1299" s="100">
        <v>24.4</v>
      </c>
      <c r="F1299" s="100">
        <v>5.8</v>
      </c>
      <c r="G1299" s="100">
        <v>0.2</v>
      </c>
      <c r="H1299" s="100">
        <v>0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0.2</v>
      </c>
      <c r="Y1299" s="24">
        <v>4.8780487804878049E-3</v>
      </c>
      <c r="Z1299" s="287">
        <v>0</v>
      </c>
      <c r="AA1299" s="24">
        <v>0</v>
      </c>
      <c r="AB1299" s="287">
        <v>0</v>
      </c>
      <c r="AC1299" s="24">
        <v>0</v>
      </c>
      <c r="AD1299" s="20">
        <v>11.757804878048777</v>
      </c>
      <c r="AE1299" s="20">
        <v>14.992000000000001</v>
      </c>
      <c r="AF1299" s="20">
        <v>16.546999999999997</v>
      </c>
      <c r="AG1299" s="45"/>
      <c r="AH1299" s="77">
        <v>20.199999999999996</v>
      </c>
      <c r="AI1299" s="286">
        <v>5</v>
      </c>
      <c r="AJ1299" s="100">
        <v>12.4</v>
      </c>
      <c r="AK1299" s="100">
        <v>2.4</v>
      </c>
      <c r="AL1299" s="100">
        <v>0.4</v>
      </c>
      <c r="AM1299" s="100">
        <v>0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0.4</v>
      </c>
      <c r="BD1299" s="24">
        <v>1.9801980198019806E-2</v>
      </c>
      <c r="BE1299" s="287">
        <v>0</v>
      </c>
      <c r="BF1299" s="24">
        <v>0</v>
      </c>
      <c r="BG1299" s="287">
        <v>0</v>
      </c>
      <c r="BH1299" s="24">
        <v>0</v>
      </c>
      <c r="BI1299" s="20">
        <v>11.959108910891088</v>
      </c>
      <c r="BJ1299" s="20">
        <v>14.474</v>
      </c>
      <c r="BK1299" s="20">
        <v>19.236000000000001</v>
      </c>
      <c r="BL1299" s="45"/>
      <c r="BM1299" s="77">
        <v>61.199999999999996</v>
      </c>
      <c r="BN1299" s="286">
        <v>15.6</v>
      </c>
      <c r="BO1299" s="100">
        <v>36.799999999999997</v>
      </c>
      <c r="BP1299" s="100">
        <v>8.1999999999999993</v>
      </c>
      <c r="BQ1299" s="100">
        <v>0.6</v>
      </c>
      <c r="BR1299" s="100">
        <v>0</v>
      </c>
      <c r="BS1299" s="100">
        <v>0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0.6</v>
      </c>
      <c r="CI1299" s="24">
        <v>9.8039215686274508E-3</v>
      </c>
      <c r="CJ1299" s="287">
        <v>0</v>
      </c>
      <c r="CK1299" s="24">
        <v>0</v>
      </c>
      <c r="CL1299" s="287">
        <v>0</v>
      </c>
      <c r="CM1299" s="24">
        <v>0</v>
      </c>
      <c r="CN1299" s="20">
        <v>11.824248366013061</v>
      </c>
      <c r="CO1299" s="20">
        <v>14.822499999999998</v>
      </c>
      <c r="CP1299" s="20">
        <v>17.278999999999986</v>
      </c>
      <c r="CQ1299" s="45"/>
    </row>
    <row r="1300" spans="1:95" x14ac:dyDescent="0.25">
      <c r="A1300" s="174"/>
      <c r="B1300" s="274">
        <v>0.875</v>
      </c>
      <c r="C1300" s="77">
        <v>26.8</v>
      </c>
      <c r="D1300" s="286">
        <v>4.8</v>
      </c>
      <c r="E1300" s="100">
        <v>19</v>
      </c>
      <c r="F1300" s="100">
        <v>2.8</v>
      </c>
      <c r="G1300" s="100">
        <v>0.2</v>
      </c>
      <c r="H1300" s="100">
        <v>0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0.2</v>
      </c>
      <c r="Y1300" s="24">
        <v>7.462686567164179E-3</v>
      </c>
      <c r="Z1300" s="287">
        <v>0</v>
      </c>
      <c r="AA1300" s="24">
        <v>0</v>
      </c>
      <c r="AB1300" s="287">
        <v>0</v>
      </c>
      <c r="AC1300" s="24">
        <v>0</v>
      </c>
      <c r="AD1300" s="20">
        <v>12.118880597014925</v>
      </c>
      <c r="AE1300" s="20">
        <v>14.4375</v>
      </c>
      <c r="AF1300" s="20">
        <v>16.817500000000003</v>
      </c>
      <c r="AG1300" s="45"/>
      <c r="AH1300" s="77">
        <v>12.200000000000001</v>
      </c>
      <c r="AI1300" s="286">
        <v>3.2</v>
      </c>
      <c r="AJ1300" s="100">
        <v>6.6</v>
      </c>
      <c r="AK1300" s="100">
        <v>1.8</v>
      </c>
      <c r="AL1300" s="100">
        <v>0.6</v>
      </c>
      <c r="AM1300" s="100">
        <v>0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0.6</v>
      </c>
      <c r="BD1300" s="24">
        <v>4.9180327868852451E-2</v>
      </c>
      <c r="BE1300" s="287">
        <v>0</v>
      </c>
      <c r="BF1300" s="24">
        <v>0</v>
      </c>
      <c r="BG1300" s="287">
        <v>0</v>
      </c>
      <c r="BH1300" s="24">
        <v>0</v>
      </c>
      <c r="BI1300" s="20">
        <v>12.533770491803278</v>
      </c>
      <c r="BJ1300" s="20">
        <v>16.457999999999998</v>
      </c>
      <c r="BK1300" s="20">
        <v>20.468</v>
      </c>
      <c r="BL1300" s="45"/>
      <c r="BM1300" s="77">
        <v>39</v>
      </c>
      <c r="BN1300" s="286">
        <v>8</v>
      </c>
      <c r="BO1300" s="100">
        <v>25.6</v>
      </c>
      <c r="BP1300" s="100">
        <v>4.5999999999999996</v>
      </c>
      <c r="BQ1300" s="100">
        <v>0.8</v>
      </c>
      <c r="BR1300" s="100">
        <v>0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0.8</v>
      </c>
      <c r="CI1300" s="24">
        <v>2.0512820512820513E-2</v>
      </c>
      <c r="CJ1300" s="287">
        <v>0</v>
      </c>
      <c r="CK1300" s="24">
        <v>0</v>
      </c>
      <c r="CL1300" s="287">
        <v>0</v>
      </c>
      <c r="CM1300" s="24">
        <v>0</v>
      </c>
      <c r="CN1300" s="20">
        <v>12.248666666666665</v>
      </c>
      <c r="CO1300" s="20">
        <v>14.865999999999998</v>
      </c>
      <c r="CP1300" s="20">
        <v>18.135999999999999</v>
      </c>
      <c r="CQ1300" s="45"/>
    </row>
    <row r="1301" spans="1:95" x14ac:dyDescent="0.25">
      <c r="A1301" s="174"/>
      <c r="B1301" s="274">
        <v>0.91666700000000001</v>
      </c>
      <c r="C1301" s="77">
        <v>24.999999999999996</v>
      </c>
      <c r="D1301" s="286">
        <v>8</v>
      </c>
      <c r="E1301" s="100">
        <v>13.2</v>
      </c>
      <c r="F1301" s="100">
        <v>3.4</v>
      </c>
      <c r="G1301" s="100">
        <v>0.4</v>
      </c>
      <c r="H1301" s="100">
        <v>0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0.4</v>
      </c>
      <c r="Y1301" s="24">
        <v>1.6000000000000004E-2</v>
      </c>
      <c r="Z1301" s="287">
        <v>0</v>
      </c>
      <c r="AA1301" s="24">
        <v>0</v>
      </c>
      <c r="AB1301" s="287">
        <v>0</v>
      </c>
      <c r="AC1301" s="24">
        <v>0</v>
      </c>
      <c r="AD1301" s="20">
        <v>11.410240000000003</v>
      </c>
      <c r="AE1301" s="20">
        <v>15.009</v>
      </c>
      <c r="AF1301" s="20">
        <v>17.746999999999982</v>
      </c>
      <c r="AG1301" s="45"/>
      <c r="AH1301" s="77">
        <v>19.399999999999999</v>
      </c>
      <c r="AI1301" s="286">
        <v>8.6</v>
      </c>
      <c r="AJ1301" s="100">
        <v>7.6</v>
      </c>
      <c r="AK1301" s="100">
        <v>3</v>
      </c>
      <c r="AL1301" s="100">
        <v>0.2</v>
      </c>
      <c r="AM1301" s="100">
        <v>0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0.2</v>
      </c>
      <c r="BD1301" s="24">
        <v>1.0309278350515465E-2</v>
      </c>
      <c r="BE1301" s="287">
        <v>0</v>
      </c>
      <c r="BF1301" s="24">
        <v>0</v>
      </c>
      <c r="BG1301" s="287">
        <v>0</v>
      </c>
      <c r="BH1301" s="24">
        <v>0</v>
      </c>
      <c r="BI1301" s="20">
        <v>10.872989690721646</v>
      </c>
      <c r="BJ1301" s="20">
        <v>15.1</v>
      </c>
      <c r="BK1301" s="20">
        <v>17.212999999999997</v>
      </c>
      <c r="BL1301" s="45"/>
      <c r="BM1301" s="77">
        <v>44.400000000000006</v>
      </c>
      <c r="BN1301" s="286">
        <v>16.600000000000001</v>
      </c>
      <c r="BO1301" s="100">
        <v>20.8</v>
      </c>
      <c r="BP1301" s="100">
        <v>6.4</v>
      </c>
      <c r="BQ1301" s="100">
        <v>0.6</v>
      </c>
      <c r="BR1301" s="100">
        <v>0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0.6</v>
      </c>
      <c r="CI1301" s="24">
        <v>1.3513513513513511E-2</v>
      </c>
      <c r="CJ1301" s="287">
        <v>0</v>
      </c>
      <c r="CK1301" s="24">
        <v>0</v>
      </c>
      <c r="CL1301" s="287">
        <v>0</v>
      </c>
      <c r="CM1301" s="24">
        <v>0</v>
      </c>
      <c r="CN1301" s="20">
        <v>11.175495495495502</v>
      </c>
      <c r="CO1301" s="20">
        <v>15.081</v>
      </c>
      <c r="CP1301" s="20">
        <v>17.089499999999997</v>
      </c>
      <c r="CQ1301" s="45"/>
    </row>
    <row r="1302" spans="1:95" x14ac:dyDescent="0.25">
      <c r="A1302" s="174"/>
      <c r="B1302" s="274">
        <v>0.95833299999999999</v>
      </c>
      <c r="C1302" s="78">
        <v>12.600000000000001</v>
      </c>
      <c r="D1302" s="288">
        <v>1.8</v>
      </c>
      <c r="E1302" s="289">
        <v>9</v>
      </c>
      <c r="F1302" s="289">
        <v>1.8</v>
      </c>
      <c r="G1302" s="289">
        <v>0</v>
      </c>
      <c r="H1302" s="289">
        <v>0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0</v>
      </c>
      <c r="Y1302" s="294">
        <v>0</v>
      </c>
      <c r="Z1302" s="290">
        <v>0</v>
      </c>
      <c r="AA1302" s="294">
        <v>0</v>
      </c>
      <c r="AB1302" s="290">
        <v>0</v>
      </c>
      <c r="AC1302" s="294">
        <v>0</v>
      </c>
      <c r="AD1302" s="102">
        <v>12.618412698412696</v>
      </c>
      <c r="AE1302" s="102">
        <v>14.937999999999999</v>
      </c>
      <c r="AF1302" s="102">
        <v>17.393999999999998</v>
      </c>
      <c r="AG1302" s="45"/>
      <c r="AH1302" s="78">
        <v>8.6000000000000014</v>
      </c>
      <c r="AI1302" s="288">
        <v>1</v>
      </c>
      <c r="AJ1302" s="289">
        <v>5.4</v>
      </c>
      <c r="AK1302" s="289">
        <v>1.8</v>
      </c>
      <c r="AL1302" s="289">
        <v>0.4</v>
      </c>
      <c r="AM1302" s="289">
        <v>0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0.4</v>
      </c>
      <c r="BD1302" s="294">
        <v>4.6511627906976737E-2</v>
      </c>
      <c r="BE1302" s="290">
        <v>0</v>
      </c>
      <c r="BF1302" s="294">
        <v>0</v>
      </c>
      <c r="BG1302" s="290">
        <v>0</v>
      </c>
      <c r="BH1302" s="294">
        <v>0</v>
      </c>
      <c r="BI1302" s="102">
        <v>13.48674418604651</v>
      </c>
      <c r="BJ1302" s="102">
        <v>16.645999999999997</v>
      </c>
      <c r="BK1302" s="102">
        <v>21.273999999999994</v>
      </c>
      <c r="BL1302" s="45"/>
      <c r="BM1302" s="78">
        <v>21.2</v>
      </c>
      <c r="BN1302" s="288">
        <v>2.8</v>
      </c>
      <c r="BO1302" s="289">
        <v>14.4</v>
      </c>
      <c r="BP1302" s="289">
        <v>3.6</v>
      </c>
      <c r="BQ1302" s="289">
        <v>0.4</v>
      </c>
      <c r="BR1302" s="289">
        <v>0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0.4</v>
      </c>
      <c r="CI1302" s="294">
        <v>1.886792452830189E-2</v>
      </c>
      <c r="CJ1302" s="290">
        <v>0</v>
      </c>
      <c r="CK1302" s="294">
        <v>0</v>
      </c>
      <c r="CL1302" s="290">
        <v>0</v>
      </c>
      <c r="CM1302" s="294">
        <v>0</v>
      </c>
      <c r="CN1302" s="102">
        <v>12.970660377358485</v>
      </c>
      <c r="CO1302" s="102">
        <v>15.138500000000001</v>
      </c>
      <c r="CP1302" s="102">
        <v>18.666499999999992</v>
      </c>
      <c r="CQ1302" s="45"/>
    </row>
    <row r="1303" spans="1:95" x14ac:dyDescent="0.25">
      <c r="A1303" s="174"/>
      <c r="B1303" s="344" t="s">
        <v>38</v>
      </c>
      <c r="C1303" s="348">
        <v>544.4</v>
      </c>
      <c r="D1303" s="349">
        <v>130</v>
      </c>
      <c r="E1303" s="349">
        <v>366</v>
      </c>
      <c r="F1303" s="349">
        <v>46.400000000000006</v>
      </c>
      <c r="G1303" s="349">
        <v>2</v>
      </c>
      <c r="H1303" s="349">
        <v>0</v>
      </c>
      <c r="I1303" s="349">
        <v>0</v>
      </c>
      <c r="J1303" s="349">
        <v>0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2</v>
      </c>
      <c r="Y1303" s="364">
        <v>3.6737692872887582E-3</v>
      </c>
      <c r="Z1303" s="351">
        <v>0.2</v>
      </c>
      <c r="AA1303" s="364">
        <v>3.6737692872887586E-4</v>
      </c>
      <c r="AB1303" s="351">
        <v>0</v>
      </c>
      <c r="AC1303" s="364">
        <v>0</v>
      </c>
      <c r="AD1303" s="365">
        <v>11.643082292432048</v>
      </c>
      <c r="AE1303" s="365">
        <v>14.1</v>
      </c>
      <c r="AF1303" s="365">
        <v>15.85</v>
      </c>
      <c r="AG1303" s="10"/>
      <c r="AH1303" s="351">
        <v>336.6</v>
      </c>
      <c r="AI1303" s="349">
        <v>58.599999999999994</v>
      </c>
      <c r="AJ1303" s="349">
        <v>225.40000000000003</v>
      </c>
      <c r="AK1303" s="349">
        <v>48.8</v>
      </c>
      <c r="AL1303" s="349">
        <v>3.8000000000000007</v>
      </c>
      <c r="AM1303" s="349">
        <v>0</v>
      </c>
      <c r="AN1303" s="349">
        <v>0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3.8000000000000007</v>
      </c>
      <c r="BD1303" s="364">
        <v>1.1289364230540702E-2</v>
      </c>
      <c r="BE1303" s="351">
        <v>0.4</v>
      </c>
      <c r="BF1303" s="364">
        <v>1.1883541295306002E-3</v>
      </c>
      <c r="BG1303" s="351">
        <v>0</v>
      </c>
      <c r="BH1303" s="364">
        <v>0</v>
      </c>
      <c r="BI1303" s="365">
        <v>12.391633986928117</v>
      </c>
      <c r="BJ1303" s="365">
        <v>15.06</v>
      </c>
      <c r="BK1303" s="365">
        <v>17.015999999999998</v>
      </c>
      <c r="BL1303" s="10"/>
      <c r="BM1303" s="351">
        <v>881.00000000000011</v>
      </c>
      <c r="BN1303" s="349">
        <v>188.59999999999997</v>
      </c>
      <c r="BO1303" s="349">
        <v>591.4</v>
      </c>
      <c r="BP1303" s="349">
        <v>95.2</v>
      </c>
      <c r="BQ1303" s="349">
        <v>5.8000000000000007</v>
      </c>
      <c r="BR1303" s="349">
        <v>0</v>
      </c>
      <c r="BS1303" s="349">
        <v>0</v>
      </c>
      <c r="BT1303" s="349">
        <v>0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5.8000000000000007</v>
      </c>
      <c r="CI1303" s="328">
        <v>6.5834279228149826E-3</v>
      </c>
      <c r="CJ1303" s="252">
        <v>0.6</v>
      </c>
      <c r="CK1303" s="328">
        <v>6.8104426787741188E-4</v>
      </c>
      <c r="CL1303" s="252">
        <v>0</v>
      </c>
      <c r="CM1303" s="328">
        <v>0</v>
      </c>
      <c r="CN1303" s="329">
        <v>11.929078320090813</v>
      </c>
      <c r="CO1303" s="329">
        <v>14.520999999999999</v>
      </c>
      <c r="CP1303" s="329">
        <v>16.350000000000001</v>
      </c>
      <c r="CQ1303" s="45"/>
    </row>
    <row r="1304" spans="1:95" x14ac:dyDescent="0.25">
      <c r="A1304" s="174"/>
      <c r="B1304" s="345" t="s">
        <v>39</v>
      </c>
      <c r="C1304" s="352">
        <v>679.19999999999993</v>
      </c>
      <c r="D1304" s="353">
        <v>163.6</v>
      </c>
      <c r="E1304" s="353">
        <v>452</v>
      </c>
      <c r="F1304" s="353">
        <v>61.199999999999996</v>
      </c>
      <c r="G1304" s="353">
        <v>2.4000000000000004</v>
      </c>
      <c r="H1304" s="353">
        <v>0</v>
      </c>
      <c r="I1304" s="353">
        <v>0</v>
      </c>
      <c r="J1304" s="353">
        <v>0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2.4000000000000004</v>
      </c>
      <c r="Y1304" s="366">
        <v>3.5335689045936404E-3</v>
      </c>
      <c r="Z1304" s="355">
        <v>0.2</v>
      </c>
      <c r="AA1304" s="366">
        <v>2.9446407538280333E-4</v>
      </c>
      <c r="AB1304" s="355">
        <v>0</v>
      </c>
      <c r="AC1304" s="366">
        <v>0</v>
      </c>
      <c r="AD1304" s="367">
        <v>11.651746171966995</v>
      </c>
      <c r="AE1304" s="367">
        <v>14.16</v>
      </c>
      <c r="AF1304" s="367">
        <v>15.951499999999996</v>
      </c>
      <c r="AG1304" s="10"/>
      <c r="AH1304" s="355">
        <v>417</v>
      </c>
      <c r="AI1304" s="353">
        <v>78.399999999999991</v>
      </c>
      <c r="AJ1304" s="353">
        <v>265.00000000000006</v>
      </c>
      <c r="AK1304" s="353">
        <v>67</v>
      </c>
      <c r="AL1304" s="353">
        <v>6.6000000000000005</v>
      </c>
      <c r="AM1304" s="353">
        <v>0</v>
      </c>
      <c r="AN1304" s="353">
        <v>0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6.6000000000000005</v>
      </c>
      <c r="BD1304" s="366">
        <v>1.5827338129496403E-2</v>
      </c>
      <c r="BE1304" s="355">
        <v>0.4</v>
      </c>
      <c r="BF1304" s="366">
        <v>9.5923261390887292E-4</v>
      </c>
      <c r="BG1304" s="355">
        <v>0</v>
      </c>
      <c r="BH1304" s="366">
        <v>0</v>
      </c>
      <c r="BI1304" s="367">
        <v>12.463179856115119</v>
      </c>
      <c r="BJ1304" s="367">
        <v>15.31</v>
      </c>
      <c r="BK1304" s="367">
        <v>17.721999999999987</v>
      </c>
      <c r="BL1304" s="10"/>
      <c r="BM1304" s="355">
        <v>1096.2</v>
      </c>
      <c r="BN1304" s="353">
        <v>241.99999999999997</v>
      </c>
      <c r="BO1304" s="353">
        <v>717</v>
      </c>
      <c r="BP1304" s="353">
        <v>128.20000000000002</v>
      </c>
      <c r="BQ1304" s="353">
        <v>9.0000000000000018</v>
      </c>
      <c r="BR1304" s="353">
        <v>0</v>
      </c>
      <c r="BS1304" s="353">
        <v>0</v>
      </c>
      <c r="BT1304" s="353">
        <v>0</v>
      </c>
      <c r="BU1304" s="353">
        <v>0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9.0000000000000018</v>
      </c>
      <c r="CI1304" s="330">
        <v>8.2101806239737295E-3</v>
      </c>
      <c r="CJ1304" s="257">
        <v>0.6</v>
      </c>
      <c r="CK1304" s="330">
        <v>5.4734537493158174E-4</v>
      </c>
      <c r="CL1304" s="257">
        <v>0</v>
      </c>
      <c r="CM1304" s="330">
        <v>0</v>
      </c>
      <c r="CN1304" s="331">
        <v>11.960419631454121</v>
      </c>
      <c r="CO1304" s="331">
        <v>14.65</v>
      </c>
      <c r="CP1304" s="331">
        <v>16.68</v>
      </c>
      <c r="CQ1304" s="45"/>
    </row>
    <row r="1305" spans="1:95" x14ac:dyDescent="0.25">
      <c r="A1305" s="174"/>
      <c r="B1305" s="346" t="s">
        <v>40</v>
      </c>
      <c r="C1305" s="356">
        <v>716.8</v>
      </c>
      <c r="D1305" s="357">
        <v>173.4</v>
      </c>
      <c r="E1305" s="357">
        <v>474.2</v>
      </c>
      <c r="F1305" s="357">
        <v>66.399999999999991</v>
      </c>
      <c r="G1305" s="357">
        <v>2.8000000000000003</v>
      </c>
      <c r="H1305" s="357">
        <v>0</v>
      </c>
      <c r="I1305" s="357">
        <v>0</v>
      </c>
      <c r="J1305" s="357">
        <v>0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2.8000000000000003</v>
      </c>
      <c r="Y1305" s="368">
        <v>3.9062500000000009E-3</v>
      </c>
      <c r="Z1305" s="359">
        <v>0.2</v>
      </c>
      <c r="AA1305" s="368">
        <v>2.7901785714285718E-4</v>
      </c>
      <c r="AB1305" s="359">
        <v>0</v>
      </c>
      <c r="AC1305" s="368">
        <v>0</v>
      </c>
      <c r="AD1305" s="369">
        <v>11.643172394206163</v>
      </c>
      <c r="AE1305" s="369">
        <v>14.16</v>
      </c>
      <c r="AF1305" s="369">
        <v>15.98</v>
      </c>
      <c r="AG1305" s="10"/>
      <c r="AH1305" s="359">
        <v>445</v>
      </c>
      <c r="AI1305" s="357">
        <v>87.999999999999986</v>
      </c>
      <c r="AJ1305" s="357">
        <v>278.00000000000006</v>
      </c>
      <c r="AK1305" s="357">
        <v>71.8</v>
      </c>
      <c r="AL1305" s="357">
        <v>7.2000000000000011</v>
      </c>
      <c r="AM1305" s="357">
        <v>0</v>
      </c>
      <c r="AN1305" s="357">
        <v>0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7.2000000000000011</v>
      </c>
      <c r="BD1305" s="368">
        <v>1.6179775280898877E-2</v>
      </c>
      <c r="BE1305" s="359">
        <v>0.4</v>
      </c>
      <c r="BF1305" s="368">
        <v>8.9887640449438206E-4</v>
      </c>
      <c r="BG1305" s="359">
        <v>0</v>
      </c>
      <c r="BH1305" s="368">
        <v>0</v>
      </c>
      <c r="BI1305" s="369">
        <v>12.392488542621452</v>
      </c>
      <c r="BJ1305" s="369">
        <v>15.31</v>
      </c>
      <c r="BK1305" s="369">
        <v>17.6785</v>
      </c>
      <c r="BL1305" s="10"/>
      <c r="BM1305" s="359">
        <v>1161.8000000000002</v>
      </c>
      <c r="BN1305" s="357">
        <v>261.39999999999998</v>
      </c>
      <c r="BO1305" s="357">
        <v>752.19999999999993</v>
      </c>
      <c r="BP1305" s="357">
        <v>138.20000000000002</v>
      </c>
      <c r="BQ1305" s="357">
        <v>10.000000000000002</v>
      </c>
      <c r="BR1305" s="357">
        <v>0</v>
      </c>
      <c r="BS1305" s="357">
        <v>0</v>
      </c>
      <c r="BT1305" s="357">
        <v>0</v>
      </c>
      <c r="BU1305" s="357">
        <v>0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10.000000000000002</v>
      </c>
      <c r="CI1305" s="332">
        <v>8.6073334480977794E-3</v>
      </c>
      <c r="CJ1305" s="262">
        <v>0.6</v>
      </c>
      <c r="CK1305" s="332">
        <v>5.1644000688586661E-4</v>
      </c>
      <c r="CL1305" s="262">
        <v>0</v>
      </c>
      <c r="CM1305" s="332">
        <v>0</v>
      </c>
      <c r="CN1305" s="333">
        <v>11.929864983342112</v>
      </c>
      <c r="CO1305" s="333">
        <v>14.65</v>
      </c>
      <c r="CP1305" s="333">
        <v>16.688000000000002</v>
      </c>
      <c r="CQ1305" s="45"/>
    </row>
    <row r="1306" spans="1:95" x14ac:dyDescent="0.25">
      <c r="A1306" s="174"/>
      <c r="B1306" s="347" t="s">
        <v>41</v>
      </c>
      <c r="C1306" s="360">
        <v>743.00000000000011</v>
      </c>
      <c r="D1306" s="361">
        <v>176.00000000000003</v>
      </c>
      <c r="E1306" s="361">
        <v>493</v>
      </c>
      <c r="F1306" s="361">
        <v>71.2</v>
      </c>
      <c r="G1306" s="361">
        <v>2.8000000000000003</v>
      </c>
      <c r="H1306" s="361">
        <v>0</v>
      </c>
      <c r="I1306" s="361">
        <v>0</v>
      </c>
      <c r="J1306" s="361">
        <v>0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2.8000000000000003</v>
      </c>
      <c r="Y1306" s="370">
        <v>3.7685060565275908E-3</v>
      </c>
      <c r="Z1306" s="363">
        <v>0.2</v>
      </c>
      <c r="AA1306" s="370">
        <v>2.6917900403768504E-4</v>
      </c>
      <c r="AB1306" s="363">
        <v>0</v>
      </c>
      <c r="AC1306" s="370">
        <v>0</v>
      </c>
      <c r="AD1306" s="371">
        <v>11.707722745625812</v>
      </c>
      <c r="AE1306" s="371">
        <v>14.27</v>
      </c>
      <c r="AF1306" s="371">
        <v>16.07</v>
      </c>
      <c r="AG1306" s="10"/>
      <c r="AH1306" s="363">
        <v>465</v>
      </c>
      <c r="AI1306" s="361">
        <v>88.199999999999989</v>
      </c>
      <c r="AJ1306" s="361">
        <v>291</v>
      </c>
      <c r="AK1306" s="361">
        <v>78.2</v>
      </c>
      <c r="AL1306" s="361">
        <v>7.6000000000000014</v>
      </c>
      <c r="AM1306" s="361">
        <v>0</v>
      </c>
      <c r="AN1306" s="361">
        <v>0</v>
      </c>
      <c r="AO1306" s="361">
        <v>0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7.6000000000000014</v>
      </c>
      <c r="BD1306" s="370">
        <v>1.6344086021505378E-2</v>
      </c>
      <c r="BE1306" s="363">
        <v>0.4</v>
      </c>
      <c r="BF1306" s="370">
        <v>8.6021505376344086E-4</v>
      </c>
      <c r="BG1306" s="363">
        <v>0</v>
      </c>
      <c r="BH1306" s="370">
        <v>0</v>
      </c>
      <c r="BI1306" s="371">
        <v>12.489243010752686</v>
      </c>
      <c r="BJ1306" s="371">
        <v>15.4</v>
      </c>
      <c r="BK1306" s="371">
        <v>17.724999999999991</v>
      </c>
      <c r="BL1306" s="10"/>
      <c r="BM1306" s="363">
        <v>1208.0000000000002</v>
      </c>
      <c r="BN1306" s="361">
        <v>264.2</v>
      </c>
      <c r="BO1306" s="361">
        <v>784</v>
      </c>
      <c r="BP1306" s="361">
        <v>149.4</v>
      </c>
      <c r="BQ1306" s="361">
        <v>10.4</v>
      </c>
      <c r="BR1306" s="361">
        <v>0</v>
      </c>
      <c r="BS1306" s="361">
        <v>0</v>
      </c>
      <c r="BT1306" s="361">
        <v>0</v>
      </c>
      <c r="BU1306" s="361">
        <v>0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10.4</v>
      </c>
      <c r="CI1306" s="334">
        <v>8.6092715231788058E-3</v>
      </c>
      <c r="CJ1306" s="267">
        <v>0.6</v>
      </c>
      <c r="CK1306" s="334">
        <v>4.966887417218542E-4</v>
      </c>
      <c r="CL1306" s="267">
        <v>0</v>
      </c>
      <c r="CM1306" s="334">
        <v>0</v>
      </c>
      <c r="CN1306" s="335">
        <v>12.008556291390759</v>
      </c>
      <c r="CO1306" s="335">
        <v>14.74</v>
      </c>
      <c r="CP1306" s="335">
        <v>16.739999999999998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10</v>
      </c>
      <c r="D1309" s="283">
        <v>0.5714285714285714</v>
      </c>
      <c r="E1309" s="69">
        <v>8.2857142857142865</v>
      </c>
      <c r="F1309" s="69">
        <v>1.1428571428571428</v>
      </c>
      <c r="G1309" s="69">
        <v>0</v>
      </c>
      <c r="H1309" s="69">
        <v>0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0</v>
      </c>
      <c r="Y1309" s="23">
        <v>0</v>
      </c>
      <c r="Z1309" s="284">
        <v>0</v>
      </c>
      <c r="AA1309" s="23">
        <v>0</v>
      </c>
      <c r="AB1309" s="284">
        <v>0</v>
      </c>
      <c r="AC1309" s="23">
        <v>0</v>
      </c>
      <c r="AD1309" s="18">
        <v>12.916285714285713</v>
      </c>
      <c r="AE1309" s="18">
        <v>14.467000000000001</v>
      </c>
      <c r="AF1309" s="18">
        <v>16.628000000000004</v>
      </c>
      <c r="AG1309" s="45"/>
      <c r="AH1309" s="76">
        <v>4.2857142857142856</v>
      </c>
      <c r="AI1309" s="283">
        <v>0</v>
      </c>
      <c r="AJ1309" s="69">
        <v>2.7142857142857144</v>
      </c>
      <c r="AK1309" s="69">
        <v>1.2857142857142858</v>
      </c>
      <c r="AL1309" s="69">
        <v>0.2857142857142857</v>
      </c>
      <c r="AM1309" s="69">
        <v>0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0.2857142857142857</v>
      </c>
      <c r="BD1309" s="23">
        <v>6.6666666666666666E-2</v>
      </c>
      <c r="BE1309" s="284">
        <v>0</v>
      </c>
      <c r="BF1309" s="23">
        <v>0</v>
      </c>
      <c r="BG1309" s="284">
        <v>0</v>
      </c>
      <c r="BH1309" s="23">
        <v>0</v>
      </c>
      <c r="BI1309" s="18">
        <v>14.997666666666671</v>
      </c>
      <c r="BJ1309" s="18">
        <v>17.852</v>
      </c>
      <c r="BK1309" s="18">
        <v>22.254999999999999</v>
      </c>
      <c r="BL1309" s="45"/>
      <c r="BM1309" s="76">
        <v>14.285714285714286</v>
      </c>
      <c r="BN1309" s="283">
        <v>0.5714285714285714</v>
      </c>
      <c r="BO1309" s="69">
        <v>11</v>
      </c>
      <c r="BP1309" s="69">
        <v>2.4285714285714284</v>
      </c>
      <c r="BQ1309" s="69">
        <v>0.2857142857142857</v>
      </c>
      <c r="BR1309" s="69">
        <v>0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0.2857142857142857</v>
      </c>
      <c r="CI1309" s="23">
        <v>1.9999999999999997E-2</v>
      </c>
      <c r="CJ1309" s="284">
        <v>0</v>
      </c>
      <c r="CK1309" s="23">
        <v>0</v>
      </c>
      <c r="CL1309" s="284">
        <v>0</v>
      </c>
      <c r="CM1309" s="23">
        <v>0</v>
      </c>
      <c r="CN1309" s="18">
        <v>13.540700000000001</v>
      </c>
      <c r="CO1309" s="18">
        <v>15.714</v>
      </c>
      <c r="CP1309" s="18">
        <v>17.666499999999999</v>
      </c>
      <c r="CQ1309" s="45"/>
    </row>
    <row r="1310" spans="1:95" x14ac:dyDescent="0.25">
      <c r="A1310" s="174"/>
      <c r="B1310" s="274">
        <v>4.1667000000000003E-2</v>
      </c>
      <c r="C1310" s="77">
        <v>6.2857142857142847</v>
      </c>
      <c r="D1310" s="286">
        <v>1.1428571428571428</v>
      </c>
      <c r="E1310" s="100">
        <v>4</v>
      </c>
      <c r="F1310" s="100">
        <v>1.1428571428571428</v>
      </c>
      <c r="G1310" s="100">
        <v>0</v>
      </c>
      <c r="H1310" s="100">
        <v>0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</v>
      </c>
      <c r="Y1310" s="24">
        <v>0</v>
      </c>
      <c r="Z1310" s="287">
        <v>0</v>
      </c>
      <c r="AA1310" s="24">
        <v>0</v>
      </c>
      <c r="AB1310" s="287">
        <v>0</v>
      </c>
      <c r="AC1310" s="24">
        <v>0</v>
      </c>
      <c r="AD1310" s="20">
        <v>12.305227272727272</v>
      </c>
      <c r="AE1310" s="20">
        <v>15.32</v>
      </c>
      <c r="AF1310" s="20">
        <v>16.907499999999999</v>
      </c>
      <c r="AG1310" s="45"/>
      <c r="AH1310" s="77">
        <v>4.1428571428571423</v>
      </c>
      <c r="AI1310" s="286">
        <v>0.42857142857142855</v>
      </c>
      <c r="AJ1310" s="100">
        <v>2.5714285714285716</v>
      </c>
      <c r="AK1310" s="100">
        <v>1.1428571428571428</v>
      </c>
      <c r="AL1310" s="100">
        <v>0</v>
      </c>
      <c r="AM1310" s="100">
        <v>0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0</v>
      </c>
      <c r="BD1310" s="24">
        <v>0</v>
      </c>
      <c r="BE1310" s="287">
        <v>0</v>
      </c>
      <c r="BF1310" s="24">
        <v>0</v>
      </c>
      <c r="BG1310" s="287">
        <v>0</v>
      </c>
      <c r="BH1310" s="24">
        <v>0</v>
      </c>
      <c r="BI1310" s="20">
        <v>13.562068965517238</v>
      </c>
      <c r="BJ1310" s="20">
        <v>15.809999999999999</v>
      </c>
      <c r="BK1310" s="20">
        <v>17.734999999999999</v>
      </c>
      <c r="BL1310" s="45"/>
      <c r="BM1310" s="77">
        <v>10.428571428571427</v>
      </c>
      <c r="BN1310" s="286">
        <v>1.5714285714285714</v>
      </c>
      <c r="BO1310" s="100">
        <v>6.5714285714285712</v>
      </c>
      <c r="BP1310" s="100">
        <v>2.2857142857142856</v>
      </c>
      <c r="BQ1310" s="100">
        <v>0</v>
      </c>
      <c r="BR1310" s="100">
        <v>0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0</v>
      </c>
      <c r="CI1310" s="24">
        <v>0</v>
      </c>
      <c r="CJ1310" s="287">
        <v>0</v>
      </c>
      <c r="CK1310" s="24">
        <v>0</v>
      </c>
      <c r="CL1310" s="287">
        <v>0</v>
      </c>
      <c r="CM1310" s="24">
        <v>0</v>
      </c>
      <c r="CN1310" s="20">
        <v>12.804520547945202</v>
      </c>
      <c r="CO1310" s="20">
        <v>15.364999999999998</v>
      </c>
      <c r="CP1310" s="20">
        <v>17.125</v>
      </c>
      <c r="CQ1310" s="45"/>
    </row>
    <row r="1311" spans="1:95" x14ac:dyDescent="0.25">
      <c r="A1311" s="174"/>
      <c r="B1311" s="274">
        <v>8.3333000000000004E-2</v>
      </c>
      <c r="C1311" s="77">
        <v>4.1428571428571432</v>
      </c>
      <c r="D1311" s="286">
        <v>0.14285714285714285</v>
      </c>
      <c r="E1311" s="100">
        <v>2.7142857142857144</v>
      </c>
      <c r="F1311" s="100">
        <v>1.2857142857142858</v>
      </c>
      <c r="G1311" s="100">
        <v>0</v>
      </c>
      <c r="H1311" s="100">
        <v>0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</v>
      </c>
      <c r="Y1311" s="24">
        <v>0</v>
      </c>
      <c r="Z1311" s="287">
        <v>0</v>
      </c>
      <c r="AA1311" s="24">
        <v>0</v>
      </c>
      <c r="AB1311" s="287">
        <v>0</v>
      </c>
      <c r="AC1311" s="24">
        <v>0</v>
      </c>
      <c r="AD1311" s="20">
        <v>13.490689655172412</v>
      </c>
      <c r="AE1311" s="20">
        <v>16.23</v>
      </c>
      <c r="AF1311" s="20">
        <v>17.189999999999998</v>
      </c>
      <c r="AG1311" s="45"/>
      <c r="AH1311" s="77">
        <v>2</v>
      </c>
      <c r="AI1311" s="286">
        <v>0.2857142857142857</v>
      </c>
      <c r="AJ1311" s="100">
        <v>1.4285714285714286</v>
      </c>
      <c r="AK1311" s="100">
        <v>0.2857142857142857</v>
      </c>
      <c r="AL1311" s="100">
        <v>0</v>
      </c>
      <c r="AM1311" s="100">
        <v>0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</v>
      </c>
      <c r="BD1311" s="24">
        <v>0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12.919999999999998</v>
      </c>
      <c r="BJ1311" s="20">
        <v>14.984999999999999</v>
      </c>
      <c r="BK1311" s="20" t="s">
        <v>121</v>
      </c>
      <c r="BL1311" s="45"/>
      <c r="BM1311" s="77">
        <v>6.1428571428571432</v>
      </c>
      <c r="BN1311" s="286">
        <v>0.42857142857142855</v>
      </c>
      <c r="BO1311" s="100">
        <v>4.1428571428571432</v>
      </c>
      <c r="BP1311" s="100">
        <v>1.5714285714285714</v>
      </c>
      <c r="BQ1311" s="100">
        <v>0</v>
      </c>
      <c r="BR1311" s="100">
        <v>0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</v>
      </c>
      <c r="CI1311" s="24">
        <v>0</v>
      </c>
      <c r="CJ1311" s="287">
        <v>0</v>
      </c>
      <c r="CK1311" s="24">
        <v>0</v>
      </c>
      <c r="CL1311" s="287">
        <v>0</v>
      </c>
      <c r="CM1311" s="24">
        <v>0</v>
      </c>
      <c r="CN1311" s="20">
        <v>13.304883720930235</v>
      </c>
      <c r="CO1311" s="20">
        <v>15.749999999999998</v>
      </c>
      <c r="CP1311" s="20">
        <v>17.245999999999999</v>
      </c>
      <c r="CQ1311" s="45"/>
    </row>
    <row r="1312" spans="1:95" x14ac:dyDescent="0.25">
      <c r="A1312" s="174"/>
      <c r="B1312" s="274">
        <v>0.125</v>
      </c>
      <c r="C1312" s="77">
        <v>4.5714285714285712</v>
      </c>
      <c r="D1312" s="286">
        <v>0.42857142857142855</v>
      </c>
      <c r="E1312" s="100">
        <v>3.1428571428571428</v>
      </c>
      <c r="F1312" s="100">
        <v>1</v>
      </c>
      <c r="G1312" s="100">
        <v>0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</v>
      </c>
      <c r="Y1312" s="24">
        <v>0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12.871249999999998</v>
      </c>
      <c r="AE1312" s="20">
        <v>15.676</v>
      </c>
      <c r="AF1312" s="20">
        <v>17.208499999999994</v>
      </c>
      <c r="AG1312" s="45"/>
      <c r="AH1312" s="77">
        <v>2.1428571428571428</v>
      </c>
      <c r="AI1312" s="286">
        <v>0</v>
      </c>
      <c r="AJ1312" s="100">
        <v>1.5714285714285714</v>
      </c>
      <c r="AK1312" s="100">
        <v>0.5714285714285714</v>
      </c>
      <c r="AL1312" s="100">
        <v>0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</v>
      </c>
      <c r="BD1312" s="24">
        <v>0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14.135999999999999</v>
      </c>
      <c r="BJ1312" s="20">
        <v>16.041999999999998</v>
      </c>
      <c r="BK1312" s="20" t="s">
        <v>121</v>
      </c>
      <c r="BL1312" s="45"/>
      <c r="BM1312" s="77">
        <v>6.7142857142857144</v>
      </c>
      <c r="BN1312" s="286">
        <v>0.42857142857142855</v>
      </c>
      <c r="BO1312" s="100">
        <v>4.7142857142857144</v>
      </c>
      <c r="BP1312" s="100">
        <v>1.5714285714285714</v>
      </c>
      <c r="BQ1312" s="100">
        <v>0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</v>
      </c>
      <c r="CI1312" s="24">
        <v>0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13.274893617021279</v>
      </c>
      <c r="CO1312" s="20">
        <v>15.834</v>
      </c>
      <c r="CP1312" s="20">
        <v>17.343999999999991</v>
      </c>
      <c r="CQ1312" s="45"/>
    </row>
    <row r="1313" spans="1:95" x14ac:dyDescent="0.25">
      <c r="A1313" s="174"/>
      <c r="B1313" s="274">
        <v>0.16666700000000001</v>
      </c>
      <c r="C1313" s="77">
        <v>2.9999999999999996</v>
      </c>
      <c r="D1313" s="286">
        <v>0.14285714285714285</v>
      </c>
      <c r="E1313" s="100">
        <v>2.4285714285714284</v>
      </c>
      <c r="F1313" s="100">
        <v>0.42857142857142855</v>
      </c>
      <c r="G1313" s="100">
        <v>0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</v>
      </c>
      <c r="Y1313" s="24">
        <v>0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12.733333333333333</v>
      </c>
      <c r="AE1313" s="20">
        <v>15.293999999999999</v>
      </c>
      <c r="AF1313" s="20">
        <v>17.106999999999996</v>
      </c>
      <c r="AG1313" s="45"/>
      <c r="AH1313" s="77">
        <v>4.4285714285714288</v>
      </c>
      <c r="AI1313" s="286">
        <v>0.42857142857142855</v>
      </c>
      <c r="AJ1313" s="100">
        <v>2.7142857142857144</v>
      </c>
      <c r="AK1313" s="100">
        <v>1.2857142857142858</v>
      </c>
      <c r="AL1313" s="100">
        <v>0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</v>
      </c>
      <c r="BD1313" s="24">
        <v>0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12.997741935483871</v>
      </c>
      <c r="BJ1313" s="20">
        <v>16.149999999999999</v>
      </c>
      <c r="BK1313" s="20">
        <v>17.292000000000002</v>
      </c>
      <c r="BL1313" s="45"/>
      <c r="BM1313" s="77">
        <v>7.4285714285714288</v>
      </c>
      <c r="BN1313" s="286">
        <v>0.5714285714285714</v>
      </c>
      <c r="BO1313" s="100">
        <v>5.1428571428571432</v>
      </c>
      <c r="BP1313" s="100">
        <v>1.7142857142857142</v>
      </c>
      <c r="BQ1313" s="100">
        <v>0</v>
      </c>
      <c r="BR1313" s="100">
        <v>0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</v>
      </c>
      <c r="CI1313" s="24">
        <v>0</v>
      </c>
      <c r="CJ1313" s="287">
        <v>0</v>
      </c>
      <c r="CK1313" s="24">
        <v>0</v>
      </c>
      <c r="CL1313" s="287">
        <v>0</v>
      </c>
      <c r="CM1313" s="24">
        <v>0</v>
      </c>
      <c r="CN1313" s="20">
        <v>12.890961538461536</v>
      </c>
      <c r="CO1313" s="20">
        <v>16.010000000000002</v>
      </c>
      <c r="CP1313" s="20">
        <v>17.253999999999998</v>
      </c>
      <c r="CQ1313" s="45"/>
    </row>
    <row r="1314" spans="1:95" x14ac:dyDescent="0.25">
      <c r="A1314" s="174"/>
      <c r="B1314" s="274">
        <v>0.20833299999999999</v>
      </c>
      <c r="C1314" s="77">
        <v>4.1428571428571423</v>
      </c>
      <c r="D1314" s="286">
        <v>0.5714285714285714</v>
      </c>
      <c r="E1314" s="100">
        <v>2.4285714285714284</v>
      </c>
      <c r="F1314" s="100">
        <v>1.1428571428571428</v>
      </c>
      <c r="G1314" s="100">
        <v>0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</v>
      </c>
      <c r="Y1314" s="24">
        <v>0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13.319310344827583</v>
      </c>
      <c r="AE1314" s="20">
        <v>15.745000000000001</v>
      </c>
      <c r="AF1314" s="20">
        <v>17.215</v>
      </c>
      <c r="AG1314" s="45"/>
      <c r="AH1314" s="77">
        <v>4.8571428571428577</v>
      </c>
      <c r="AI1314" s="286">
        <v>0</v>
      </c>
      <c r="AJ1314" s="100">
        <v>2.8571428571428572</v>
      </c>
      <c r="AK1314" s="100">
        <v>2</v>
      </c>
      <c r="AL1314" s="100">
        <v>0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</v>
      </c>
      <c r="BD1314" s="24">
        <v>0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14.547647058823529</v>
      </c>
      <c r="BJ1314" s="20">
        <v>16.114999999999998</v>
      </c>
      <c r="BK1314" s="20">
        <v>17.05</v>
      </c>
      <c r="BL1314" s="45"/>
      <c r="BM1314" s="77">
        <v>9</v>
      </c>
      <c r="BN1314" s="286">
        <v>0.5714285714285714</v>
      </c>
      <c r="BO1314" s="100">
        <v>5.2857142857142856</v>
      </c>
      <c r="BP1314" s="100">
        <v>3.1428571428571428</v>
      </c>
      <c r="BQ1314" s="100">
        <v>0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</v>
      </c>
      <c r="CI1314" s="24">
        <v>0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13.982222222222225</v>
      </c>
      <c r="CO1314" s="20">
        <v>15.992000000000001</v>
      </c>
      <c r="CP1314" s="20">
        <v>17.075999999999997</v>
      </c>
      <c r="CQ1314" s="45"/>
    </row>
    <row r="1315" spans="1:95" x14ac:dyDescent="0.25">
      <c r="A1315" s="174"/>
      <c r="B1315" s="274">
        <v>0.25</v>
      </c>
      <c r="C1315" s="77">
        <v>11.571428571428571</v>
      </c>
      <c r="D1315" s="286">
        <v>2.1428571428571428</v>
      </c>
      <c r="E1315" s="100">
        <v>8.2857142857142865</v>
      </c>
      <c r="F1315" s="100">
        <v>1.1428571428571428</v>
      </c>
      <c r="G1315" s="100">
        <v>0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</v>
      </c>
      <c r="Y1315" s="24">
        <v>0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11.754197530864202</v>
      </c>
      <c r="AE1315" s="20">
        <v>13.898000000000001</v>
      </c>
      <c r="AF1315" s="20">
        <v>17.848999999999997</v>
      </c>
      <c r="AG1315" s="45"/>
      <c r="AH1315" s="77">
        <v>15.142857142857142</v>
      </c>
      <c r="AI1315" s="286">
        <v>0.7142857142857143</v>
      </c>
      <c r="AJ1315" s="100">
        <v>5.7142857142857144</v>
      </c>
      <c r="AK1315" s="100">
        <v>7.5714285714285712</v>
      </c>
      <c r="AL1315" s="100">
        <v>1.1428571428571428</v>
      </c>
      <c r="AM1315" s="100">
        <v>0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1.1428571428571428</v>
      </c>
      <c r="BD1315" s="24">
        <v>7.5471698113207544E-2</v>
      </c>
      <c r="BE1315" s="287">
        <v>0</v>
      </c>
      <c r="BF1315" s="24">
        <v>0</v>
      </c>
      <c r="BG1315" s="287">
        <v>0</v>
      </c>
      <c r="BH1315" s="24">
        <v>0</v>
      </c>
      <c r="BI1315" s="20">
        <v>15.43745283018867</v>
      </c>
      <c r="BJ1315" s="20">
        <v>19.05</v>
      </c>
      <c r="BK1315" s="20">
        <v>20.7225</v>
      </c>
      <c r="BL1315" s="45"/>
      <c r="BM1315" s="77">
        <v>26.714285714285712</v>
      </c>
      <c r="BN1315" s="286">
        <v>2.8571428571428572</v>
      </c>
      <c r="BO1315" s="100">
        <v>14</v>
      </c>
      <c r="BP1315" s="100">
        <v>8.7142857142857135</v>
      </c>
      <c r="BQ1315" s="100">
        <v>1.1428571428571428</v>
      </c>
      <c r="BR1315" s="100">
        <v>0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1.1428571428571428</v>
      </c>
      <c r="CI1315" s="24">
        <v>4.2780748663101609E-2</v>
      </c>
      <c r="CJ1315" s="287">
        <v>0</v>
      </c>
      <c r="CK1315" s="24">
        <v>0</v>
      </c>
      <c r="CL1315" s="287">
        <v>0</v>
      </c>
      <c r="CM1315" s="24">
        <v>0</v>
      </c>
      <c r="CN1315" s="20">
        <v>13.842032085561478</v>
      </c>
      <c r="CO1315" s="20">
        <v>17.8</v>
      </c>
      <c r="CP1315" s="20">
        <v>19.858000000000001</v>
      </c>
      <c r="CQ1315" s="45"/>
    </row>
    <row r="1316" spans="1:95" x14ac:dyDescent="0.25">
      <c r="A1316" s="174"/>
      <c r="B1316" s="274">
        <v>0.29166700000000001</v>
      </c>
      <c r="C1316" s="77">
        <v>21.571428571428573</v>
      </c>
      <c r="D1316" s="286">
        <v>3</v>
      </c>
      <c r="E1316" s="100">
        <v>16.857142857142858</v>
      </c>
      <c r="F1316" s="100">
        <v>1.7142857142857142</v>
      </c>
      <c r="G1316" s="100">
        <v>0</v>
      </c>
      <c r="H1316" s="100">
        <v>0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0</v>
      </c>
      <c r="Y1316" s="24">
        <v>0</v>
      </c>
      <c r="Z1316" s="287">
        <v>0</v>
      </c>
      <c r="AA1316" s="24">
        <v>0</v>
      </c>
      <c r="AB1316" s="287">
        <v>0</v>
      </c>
      <c r="AC1316" s="24">
        <v>0</v>
      </c>
      <c r="AD1316" s="20">
        <v>11.858476821192045</v>
      </c>
      <c r="AE1316" s="20">
        <v>13.682</v>
      </c>
      <c r="AF1316" s="20">
        <v>15.396000000000001</v>
      </c>
      <c r="AG1316" s="45"/>
      <c r="AH1316" s="77">
        <v>28.428571428571427</v>
      </c>
      <c r="AI1316" s="286">
        <v>3.2857142857142856</v>
      </c>
      <c r="AJ1316" s="100">
        <v>18.142857142857142</v>
      </c>
      <c r="AK1316" s="100">
        <v>6.7142857142857144</v>
      </c>
      <c r="AL1316" s="100">
        <v>0.2857142857142857</v>
      </c>
      <c r="AM1316" s="100">
        <v>0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0.2857142857142857</v>
      </c>
      <c r="BD1316" s="24">
        <v>1.0050251256281407E-2</v>
      </c>
      <c r="BE1316" s="287">
        <v>0</v>
      </c>
      <c r="BF1316" s="24">
        <v>0</v>
      </c>
      <c r="BG1316" s="287">
        <v>0</v>
      </c>
      <c r="BH1316" s="24">
        <v>0</v>
      </c>
      <c r="BI1316" s="20">
        <v>13.092814070351755</v>
      </c>
      <c r="BJ1316" s="20">
        <v>15.7</v>
      </c>
      <c r="BK1316" s="20">
        <v>16.96</v>
      </c>
      <c r="BL1316" s="45"/>
      <c r="BM1316" s="77">
        <v>50</v>
      </c>
      <c r="BN1316" s="286">
        <v>6.2857142857142856</v>
      </c>
      <c r="BO1316" s="100">
        <v>35</v>
      </c>
      <c r="BP1316" s="100">
        <v>8.4285714285714288</v>
      </c>
      <c r="BQ1316" s="100">
        <v>0.2857142857142857</v>
      </c>
      <c r="BR1316" s="100">
        <v>0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0.2857142857142857</v>
      </c>
      <c r="CI1316" s="24">
        <v>5.7142857142857143E-3</v>
      </c>
      <c r="CJ1316" s="287">
        <v>0</v>
      </c>
      <c r="CK1316" s="24">
        <v>0</v>
      </c>
      <c r="CL1316" s="287">
        <v>0</v>
      </c>
      <c r="CM1316" s="24">
        <v>0</v>
      </c>
      <c r="CN1316" s="20">
        <v>12.560285714285717</v>
      </c>
      <c r="CO1316" s="20">
        <v>15.221499999999997</v>
      </c>
      <c r="CP1316" s="20">
        <v>16.72</v>
      </c>
      <c r="CQ1316" s="45"/>
    </row>
    <row r="1317" spans="1:95" x14ac:dyDescent="0.25">
      <c r="A1317" s="174"/>
      <c r="B1317" s="274">
        <v>0.33333299999999999</v>
      </c>
      <c r="C1317" s="77">
        <v>40.428571428571431</v>
      </c>
      <c r="D1317" s="286">
        <v>9.8571428571428577</v>
      </c>
      <c r="E1317" s="100">
        <v>26.428571428571427</v>
      </c>
      <c r="F1317" s="100">
        <v>4</v>
      </c>
      <c r="G1317" s="100">
        <v>0.14285714285714285</v>
      </c>
      <c r="H1317" s="100">
        <v>0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0.14285714285714285</v>
      </c>
      <c r="Y1317" s="24">
        <v>3.5335689045936391E-3</v>
      </c>
      <c r="Z1317" s="287">
        <v>0</v>
      </c>
      <c r="AA1317" s="24">
        <v>0</v>
      </c>
      <c r="AB1317" s="287">
        <v>0</v>
      </c>
      <c r="AC1317" s="24">
        <v>0</v>
      </c>
      <c r="AD1317" s="20">
        <v>11.890706713780919</v>
      </c>
      <c r="AE1317" s="20">
        <v>14.484</v>
      </c>
      <c r="AF1317" s="20">
        <v>16.020000000000003</v>
      </c>
      <c r="AG1317" s="45"/>
      <c r="AH1317" s="77">
        <v>30.857142857142861</v>
      </c>
      <c r="AI1317" s="286">
        <v>3</v>
      </c>
      <c r="AJ1317" s="100">
        <v>22.714285714285715</v>
      </c>
      <c r="AK1317" s="100">
        <v>4.4285714285714288</v>
      </c>
      <c r="AL1317" s="100">
        <v>0.7142857142857143</v>
      </c>
      <c r="AM1317" s="100">
        <v>0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0.7142857142857143</v>
      </c>
      <c r="BD1317" s="24">
        <v>2.3148148148148147E-2</v>
      </c>
      <c r="BE1317" s="287">
        <v>0</v>
      </c>
      <c r="BF1317" s="24">
        <v>0</v>
      </c>
      <c r="BG1317" s="287">
        <v>0</v>
      </c>
      <c r="BH1317" s="24">
        <v>0</v>
      </c>
      <c r="BI1317" s="20">
        <v>12.952175925925928</v>
      </c>
      <c r="BJ1317" s="20">
        <v>15.121499999999999</v>
      </c>
      <c r="BK1317" s="20">
        <v>17.747499999999999</v>
      </c>
      <c r="BL1317" s="45"/>
      <c r="BM1317" s="77">
        <v>71.285714285714292</v>
      </c>
      <c r="BN1317" s="286">
        <v>12.857142857142858</v>
      </c>
      <c r="BO1317" s="100">
        <v>49.142857142857146</v>
      </c>
      <c r="BP1317" s="100">
        <v>8.4285714285714288</v>
      </c>
      <c r="BQ1317" s="100">
        <v>0.8571428571428571</v>
      </c>
      <c r="BR1317" s="100">
        <v>0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0.8571428571428571</v>
      </c>
      <c r="CI1317" s="24">
        <v>1.2024048096192383E-2</v>
      </c>
      <c r="CJ1317" s="287">
        <v>0</v>
      </c>
      <c r="CK1317" s="24">
        <v>0</v>
      </c>
      <c r="CL1317" s="287">
        <v>0</v>
      </c>
      <c r="CM1317" s="24">
        <v>0</v>
      </c>
      <c r="CN1317" s="20">
        <v>12.350180360721447</v>
      </c>
      <c r="CO1317" s="20">
        <v>14.78</v>
      </c>
      <c r="CP1317" s="20">
        <v>16.39</v>
      </c>
      <c r="CQ1317" s="45"/>
    </row>
    <row r="1318" spans="1:95" x14ac:dyDescent="0.25">
      <c r="A1318" s="174"/>
      <c r="B1318" s="274">
        <v>0.375</v>
      </c>
      <c r="C1318" s="77">
        <v>43.857142857142861</v>
      </c>
      <c r="D1318" s="286">
        <v>11.857142857142858</v>
      </c>
      <c r="E1318" s="100">
        <v>29</v>
      </c>
      <c r="F1318" s="100">
        <v>3</v>
      </c>
      <c r="G1318" s="100">
        <v>0</v>
      </c>
      <c r="H1318" s="100">
        <v>0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0</v>
      </c>
      <c r="Y1318" s="24">
        <v>0</v>
      </c>
      <c r="Z1318" s="287">
        <v>0</v>
      </c>
      <c r="AA1318" s="24">
        <v>0</v>
      </c>
      <c r="AB1318" s="287">
        <v>0</v>
      </c>
      <c r="AC1318" s="24">
        <v>0</v>
      </c>
      <c r="AD1318" s="20">
        <v>11.338990228013026</v>
      </c>
      <c r="AE1318" s="20">
        <v>13.884</v>
      </c>
      <c r="AF1318" s="20">
        <v>15.669999999999998</v>
      </c>
      <c r="AG1318" s="45"/>
      <c r="AH1318" s="77">
        <v>25.000000000000004</v>
      </c>
      <c r="AI1318" s="286">
        <v>3.7142857142857144</v>
      </c>
      <c r="AJ1318" s="100">
        <v>16</v>
      </c>
      <c r="AK1318" s="100">
        <v>4.7142857142857144</v>
      </c>
      <c r="AL1318" s="100">
        <v>0.5714285714285714</v>
      </c>
      <c r="AM1318" s="100">
        <v>0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0.5714285714285714</v>
      </c>
      <c r="BD1318" s="24">
        <v>2.2857142857142854E-2</v>
      </c>
      <c r="BE1318" s="287">
        <v>0</v>
      </c>
      <c r="BF1318" s="24">
        <v>0</v>
      </c>
      <c r="BG1318" s="287">
        <v>0</v>
      </c>
      <c r="BH1318" s="24">
        <v>0</v>
      </c>
      <c r="BI1318" s="20">
        <v>12.708228571428569</v>
      </c>
      <c r="BJ1318" s="20">
        <v>15.564</v>
      </c>
      <c r="BK1318" s="20">
        <v>17.909999999999997</v>
      </c>
      <c r="BL1318" s="45"/>
      <c r="BM1318" s="77">
        <v>68.857142857142847</v>
      </c>
      <c r="BN1318" s="286">
        <v>15.571428571428571</v>
      </c>
      <c r="BO1318" s="100">
        <v>45</v>
      </c>
      <c r="BP1318" s="100">
        <v>7.7142857142857144</v>
      </c>
      <c r="BQ1318" s="100">
        <v>0.5714285714285714</v>
      </c>
      <c r="BR1318" s="100">
        <v>0</v>
      </c>
      <c r="BS1318" s="100">
        <v>0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0.5714285714285714</v>
      </c>
      <c r="CI1318" s="24">
        <v>8.2987551867219917E-3</v>
      </c>
      <c r="CJ1318" s="287">
        <v>0</v>
      </c>
      <c r="CK1318" s="24">
        <v>0</v>
      </c>
      <c r="CL1318" s="287">
        <v>0</v>
      </c>
      <c r="CM1318" s="24">
        <v>0</v>
      </c>
      <c r="CN1318" s="20">
        <v>11.836120331950204</v>
      </c>
      <c r="CO1318" s="20">
        <v>14.476500000000001</v>
      </c>
      <c r="CP1318" s="20">
        <v>16.469499999999996</v>
      </c>
      <c r="CQ1318" s="45"/>
    </row>
    <row r="1319" spans="1:95" x14ac:dyDescent="0.25">
      <c r="A1319" s="174"/>
      <c r="B1319" s="274">
        <v>0.41666700000000001</v>
      </c>
      <c r="C1319" s="77">
        <v>39.857142857142861</v>
      </c>
      <c r="D1319" s="286">
        <v>8.7142857142857135</v>
      </c>
      <c r="E1319" s="100">
        <v>26.285714285714285</v>
      </c>
      <c r="F1319" s="100">
        <v>4.7142857142857144</v>
      </c>
      <c r="G1319" s="100">
        <v>0.14285714285714285</v>
      </c>
      <c r="H1319" s="100">
        <v>0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0.14285714285714285</v>
      </c>
      <c r="Y1319" s="24">
        <v>3.5842293906810031E-3</v>
      </c>
      <c r="Z1319" s="287">
        <v>0</v>
      </c>
      <c r="AA1319" s="24">
        <v>0</v>
      </c>
      <c r="AB1319" s="287">
        <v>0</v>
      </c>
      <c r="AC1319" s="24">
        <v>0</v>
      </c>
      <c r="AD1319" s="20">
        <v>11.910322580645163</v>
      </c>
      <c r="AE1319" s="20">
        <v>14.71</v>
      </c>
      <c r="AF1319" s="20">
        <v>16.37</v>
      </c>
      <c r="AG1319" s="45"/>
      <c r="AH1319" s="77">
        <v>24.857142857142858</v>
      </c>
      <c r="AI1319" s="286">
        <v>4.4285714285714288</v>
      </c>
      <c r="AJ1319" s="100">
        <v>16.571428571428573</v>
      </c>
      <c r="AK1319" s="100">
        <v>3.8571428571428572</v>
      </c>
      <c r="AL1319" s="100">
        <v>0</v>
      </c>
      <c r="AM1319" s="100">
        <v>0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0</v>
      </c>
      <c r="BD1319" s="24">
        <v>0</v>
      </c>
      <c r="BE1319" s="287">
        <v>0</v>
      </c>
      <c r="BF1319" s="24">
        <v>0</v>
      </c>
      <c r="BG1319" s="287">
        <v>0</v>
      </c>
      <c r="BH1319" s="24">
        <v>0</v>
      </c>
      <c r="BI1319" s="20">
        <v>12.466781609195401</v>
      </c>
      <c r="BJ1319" s="20">
        <v>15.11</v>
      </c>
      <c r="BK1319" s="20">
        <v>16.802499999999998</v>
      </c>
      <c r="BL1319" s="45"/>
      <c r="BM1319" s="77">
        <v>64.714285714285708</v>
      </c>
      <c r="BN1319" s="286">
        <v>13.142857142857142</v>
      </c>
      <c r="BO1319" s="100">
        <v>42.857142857142854</v>
      </c>
      <c r="BP1319" s="100">
        <v>8.5714285714285712</v>
      </c>
      <c r="BQ1319" s="100">
        <v>0.14285714285714285</v>
      </c>
      <c r="BR1319" s="100">
        <v>0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0.14285714285714285</v>
      </c>
      <c r="CI1319" s="24">
        <v>2.2075055187637969E-3</v>
      </c>
      <c r="CJ1319" s="287">
        <v>0</v>
      </c>
      <c r="CK1319" s="24">
        <v>0</v>
      </c>
      <c r="CL1319" s="287">
        <v>0</v>
      </c>
      <c r="CM1319" s="24">
        <v>0</v>
      </c>
      <c r="CN1319" s="20">
        <v>12.124061810154528</v>
      </c>
      <c r="CO1319" s="20">
        <v>14.833999999999998</v>
      </c>
      <c r="CP1319" s="20">
        <v>16.452999999999999</v>
      </c>
      <c r="CQ1319" s="45"/>
    </row>
    <row r="1320" spans="1:95" x14ac:dyDescent="0.25">
      <c r="A1320" s="174"/>
      <c r="B1320" s="274">
        <v>0.45833299999999999</v>
      </c>
      <c r="C1320" s="77">
        <v>41.428571428571438</v>
      </c>
      <c r="D1320" s="286">
        <v>7.2857142857142856</v>
      </c>
      <c r="E1320" s="100">
        <v>30.857142857142858</v>
      </c>
      <c r="F1320" s="100">
        <v>3.1428571428571428</v>
      </c>
      <c r="G1320" s="100">
        <v>0.14285714285714285</v>
      </c>
      <c r="H1320" s="100">
        <v>0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0.14285714285714285</v>
      </c>
      <c r="Y1320" s="24">
        <v>3.4482758620689646E-3</v>
      </c>
      <c r="Z1320" s="287">
        <v>0</v>
      </c>
      <c r="AA1320" s="24">
        <v>0</v>
      </c>
      <c r="AB1320" s="287">
        <v>0</v>
      </c>
      <c r="AC1320" s="24">
        <v>0</v>
      </c>
      <c r="AD1320" s="20">
        <v>11.954344827586198</v>
      </c>
      <c r="AE1320" s="20">
        <v>14.266999999999999</v>
      </c>
      <c r="AF1320" s="20">
        <v>15.679</v>
      </c>
      <c r="AG1320" s="45"/>
      <c r="AH1320" s="77">
        <v>25</v>
      </c>
      <c r="AI1320" s="286">
        <v>6.4285714285714288</v>
      </c>
      <c r="AJ1320" s="100">
        <v>15.571428571428571</v>
      </c>
      <c r="AK1320" s="100">
        <v>2.8571428571428572</v>
      </c>
      <c r="AL1320" s="100">
        <v>0.14285714285714285</v>
      </c>
      <c r="AM1320" s="100">
        <v>0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0.14285714285714285</v>
      </c>
      <c r="BD1320" s="24">
        <v>5.7142857142857143E-3</v>
      </c>
      <c r="BE1320" s="287">
        <v>0</v>
      </c>
      <c r="BF1320" s="24">
        <v>0</v>
      </c>
      <c r="BG1320" s="287">
        <v>0</v>
      </c>
      <c r="BH1320" s="24">
        <v>0</v>
      </c>
      <c r="BI1320" s="20">
        <v>11.802971428571427</v>
      </c>
      <c r="BJ1320" s="20">
        <v>14.5</v>
      </c>
      <c r="BK1320" s="20">
        <v>16.715999999999998</v>
      </c>
      <c r="BL1320" s="45"/>
      <c r="BM1320" s="77">
        <v>66.428571428571431</v>
      </c>
      <c r="BN1320" s="286">
        <v>13.714285714285714</v>
      </c>
      <c r="BO1320" s="100">
        <v>46.428571428571431</v>
      </c>
      <c r="BP1320" s="100">
        <v>6</v>
      </c>
      <c r="BQ1320" s="100">
        <v>0.2857142857142857</v>
      </c>
      <c r="BR1320" s="100">
        <v>0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0.2857142857142857</v>
      </c>
      <c r="CI1320" s="24">
        <v>4.3010752688172043E-3</v>
      </c>
      <c r="CJ1320" s="287">
        <v>0</v>
      </c>
      <c r="CK1320" s="24">
        <v>0</v>
      </c>
      <c r="CL1320" s="287">
        <v>0</v>
      </c>
      <c r="CM1320" s="24">
        <v>0</v>
      </c>
      <c r="CN1320" s="20">
        <v>11.89737634408602</v>
      </c>
      <c r="CO1320" s="20">
        <v>14.303999999999998</v>
      </c>
      <c r="CP1320" s="20">
        <v>16.027000000000001</v>
      </c>
      <c r="CQ1320" s="45"/>
    </row>
    <row r="1321" spans="1:95" x14ac:dyDescent="0.25">
      <c r="A1321" s="174"/>
      <c r="B1321" s="274">
        <v>0.5</v>
      </c>
      <c r="C1321" s="77">
        <v>43.428571428571431</v>
      </c>
      <c r="D1321" s="286">
        <v>11.857142857142858</v>
      </c>
      <c r="E1321" s="100">
        <v>28.428571428571427</v>
      </c>
      <c r="F1321" s="100">
        <v>3.1428571428571428</v>
      </c>
      <c r="G1321" s="100">
        <v>0</v>
      </c>
      <c r="H1321" s="100">
        <v>0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0</v>
      </c>
      <c r="Y1321" s="24">
        <v>0</v>
      </c>
      <c r="Z1321" s="287">
        <v>0</v>
      </c>
      <c r="AA1321" s="24">
        <v>0</v>
      </c>
      <c r="AB1321" s="287">
        <v>0</v>
      </c>
      <c r="AC1321" s="24">
        <v>0</v>
      </c>
      <c r="AD1321" s="20">
        <v>11.416217105263167</v>
      </c>
      <c r="AE1321" s="20">
        <v>13.872499999999999</v>
      </c>
      <c r="AF1321" s="20">
        <v>15.587499999999999</v>
      </c>
      <c r="AG1321" s="45"/>
      <c r="AH1321" s="77">
        <v>27.857142857142858</v>
      </c>
      <c r="AI1321" s="286">
        <v>5.4285714285714288</v>
      </c>
      <c r="AJ1321" s="100">
        <v>18.571428571428573</v>
      </c>
      <c r="AK1321" s="100">
        <v>3.7142857142857144</v>
      </c>
      <c r="AL1321" s="100">
        <v>0.14285714285714285</v>
      </c>
      <c r="AM1321" s="100">
        <v>0</v>
      </c>
      <c r="AN1321" s="100">
        <v>0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0.14285714285714285</v>
      </c>
      <c r="BD1321" s="24">
        <v>5.1282051282051282E-3</v>
      </c>
      <c r="BE1321" s="287">
        <v>0</v>
      </c>
      <c r="BF1321" s="24">
        <v>0</v>
      </c>
      <c r="BG1321" s="287">
        <v>0</v>
      </c>
      <c r="BH1321" s="24">
        <v>0</v>
      </c>
      <c r="BI1321" s="20">
        <v>12.023435897435899</v>
      </c>
      <c r="BJ1321" s="20">
        <v>14.93</v>
      </c>
      <c r="BK1321" s="20">
        <v>16.533999999999995</v>
      </c>
      <c r="BL1321" s="45"/>
      <c r="BM1321" s="77">
        <v>71.285714285714278</v>
      </c>
      <c r="BN1321" s="286">
        <v>17.285714285714285</v>
      </c>
      <c r="BO1321" s="100">
        <v>47</v>
      </c>
      <c r="BP1321" s="100">
        <v>6.8571428571428568</v>
      </c>
      <c r="BQ1321" s="100">
        <v>0.14285714285714285</v>
      </c>
      <c r="BR1321" s="100">
        <v>0</v>
      </c>
      <c r="BS1321" s="100">
        <v>0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0.14285714285714285</v>
      </c>
      <c r="CI1321" s="24">
        <v>2.0040080160320644E-3</v>
      </c>
      <c r="CJ1321" s="287">
        <v>0</v>
      </c>
      <c r="CK1321" s="24">
        <v>0</v>
      </c>
      <c r="CL1321" s="287">
        <v>0</v>
      </c>
      <c r="CM1321" s="24">
        <v>0</v>
      </c>
      <c r="CN1321" s="20">
        <v>11.653507014028056</v>
      </c>
      <c r="CO1321" s="20">
        <v>14.08</v>
      </c>
      <c r="CP1321" s="20">
        <v>16.04</v>
      </c>
      <c r="CQ1321" s="45"/>
    </row>
    <row r="1322" spans="1:95" x14ac:dyDescent="0.25">
      <c r="A1322" s="174"/>
      <c r="B1322" s="274">
        <v>0.54166700000000001</v>
      </c>
      <c r="C1322" s="77">
        <v>40.857142857142861</v>
      </c>
      <c r="D1322" s="286">
        <v>10</v>
      </c>
      <c r="E1322" s="100">
        <v>26.714285714285715</v>
      </c>
      <c r="F1322" s="100">
        <v>4.1428571428571432</v>
      </c>
      <c r="G1322" s="100">
        <v>0</v>
      </c>
      <c r="H1322" s="100">
        <v>0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0</v>
      </c>
      <c r="Y1322" s="24">
        <v>0</v>
      </c>
      <c r="Z1322" s="287">
        <v>0</v>
      </c>
      <c r="AA1322" s="24">
        <v>0</v>
      </c>
      <c r="AB1322" s="287">
        <v>0</v>
      </c>
      <c r="AC1322" s="24">
        <v>0</v>
      </c>
      <c r="AD1322" s="20">
        <v>11.709265734265742</v>
      </c>
      <c r="AE1322" s="20">
        <v>14.399000000000001</v>
      </c>
      <c r="AF1322" s="20">
        <v>16.117499999999996</v>
      </c>
      <c r="AG1322" s="45"/>
      <c r="AH1322" s="77">
        <v>24.142857142857142</v>
      </c>
      <c r="AI1322" s="286">
        <v>3.7142857142857144</v>
      </c>
      <c r="AJ1322" s="100">
        <v>17</v>
      </c>
      <c r="AK1322" s="100">
        <v>3.1428571428571428</v>
      </c>
      <c r="AL1322" s="100">
        <v>0.2857142857142857</v>
      </c>
      <c r="AM1322" s="100">
        <v>0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0.2857142857142857</v>
      </c>
      <c r="BD1322" s="24">
        <v>1.1834319526627219E-2</v>
      </c>
      <c r="BE1322" s="287">
        <v>0</v>
      </c>
      <c r="BF1322" s="24">
        <v>0</v>
      </c>
      <c r="BG1322" s="287">
        <v>0</v>
      </c>
      <c r="BH1322" s="24">
        <v>0</v>
      </c>
      <c r="BI1322" s="20">
        <v>12.482426035502954</v>
      </c>
      <c r="BJ1322" s="20">
        <v>14.864999999999998</v>
      </c>
      <c r="BK1322" s="20">
        <v>17.064999999999998</v>
      </c>
      <c r="BL1322" s="45"/>
      <c r="BM1322" s="77">
        <v>65.000000000000014</v>
      </c>
      <c r="BN1322" s="286">
        <v>13.714285714285714</v>
      </c>
      <c r="BO1322" s="100">
        <v>43.714285714285715</v>
      </c>
      <c r="BP1322" s="100">
        <v>7.2857142857142856</v>
      </c>
      <c r="BQ1322" s="100">
        <v>0.2857142857142857</v>
      </c>
      <c r="BR1322" s="100">
        <v>0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0.2857142857142857</v>
      </c>
      <c r="CI1322" s="24">
        <v>4.3956043956043947E-3</v>
      </c>
      <c r="CJ1322" s="287">
        <v>0</v>
      </c>
      <c r="CK1322" s="24">
        <v>0</v>
      </c>
      <c r="CL1322" s="287">
        <v>0</v>
      </c>
      <c r="CM1322" s="24">
        <v>0</v>
      </c>
      <c r="CN1322" s="20">
        <v>11.996439560439558</v>
      </c>
      <c r="CO1322" s="20">
        <v>14.661999999999999</v>
      </c>
      <c r="CP1322" s="20">
        <v>16.378</v>
      </c>
      <c r="CQ1322" s="45"/>
    </row>
    <row r="1323" spans="1:95" x14ac:dyDescent="0.25">
      <c r="A1323" s="174"/>
      <c r="B1323" s="274">
        <v>0.58333299999999999</v>
      </c>
      <c r="C1323" s="77">
        <v>45.428571428571431</v>
      </c>
      <c r="D1323" s="286">
        <v>8.4285714285714288</v>
      </c>
      <c r="E1323" s="100">
        <v>30.714285714285715</v>
      </c>
      <c r="F1323" s="100">
        <v>5.8571428571428568</v>
      </c>
      <c r="G1323" s="100">
        <v>0.42857142857142855</v>
      </c>
      <c r="H1323" s="100">
        <v>0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0.42857142857142855</v>
      </c>
      <c r="Y1323" s="24">
        <v>9.433962264150943E-3</v>
      </c>
      <c r="Z1323" s="287">
        <v>0</v>
      </c>
      <c r="AA1323" s="24">
        <v>0</v>
      </c>
      <c r="AB1323" s="287">
        <v>0</v>
      </c>
      <c r="AC1323" s="24">
        <v>0</v>
      </c>
      <c r="AD1323" s="20">
        <v>12.274716981132068</v>
      </c>
      <c r="AE1323" s="20">
        <v>14.847499999999998</v>
      </c>
      <c r="AF1323" s="20">
        <v>17.330499999999997</v>
      </c>
      <c r="AG1323" s="45"/>
      <c r="AH1323" s="77">
        <v>20.142857142857142</v>
      </c>
      <c r="AI1323" s="286">
        <v>3.7142857142857144</v>
      </c>
      <c r="AJ1323" s="100">
        <v>13.857142857142858</v>
      </c>
      <c r="AK1323" s="100">
        <v>2.4285714285714284</v>
      </c>
      <c r="AL1323" s="100">
        <v>0.14285714285714285</v>
      </c>
      <c r="AM1323" s="100">
        <v>0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0.14285714285714285</v>
      </c>
      <c r="BD1323" s="24">
        <v>7.0921985815602835E-3</v>
      </c>
      <c r="BE1323" s="287">
        <v>0</v>
      </c>
      <c r="BF1323" s="24">
        <v>0</v>
      </c>
      <c r="BG1323" s="287">
        <v>0</v>
      </c>
      <c r="BH1323" s="24">
        <v>0</v>
      </c>
      <c r="BI1323" s="20">
        <v>12.224184397163118</v>
      </c>
      <c r="BJ1323" s="20">
        <v>14.744</v>
      </c>
      <c r="BK1323" s="20">
        <v>17.835999999999999</v>
      </c>
      <c r="BL1323" s="45"/>
      <c r="BM1323" s="77">
        <v>65.571428571428569</v>
      </c>
      <c r="BN1323" s="286">
        <v>12.142857142857142</v>
      </c>
      <c r="BO1323" s="100">
        <v>44.571428571428569</v>
      </c>
      <c r="BP1323" s="100">
        <v>8.2857142857142865</v>
      </c>
      <c r="BQ1323" s="100">
        <v>0.5714285714285714</v>
      </c>
      <c r="BR1323" s="100">
        <v>0</v>
      </c>
      <c r="BS1323" s="100">
        <v>0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0.5714285714285714</v>
      </c>
      <c r="CI1323" s="24">
        <v>8.7145969498910666E-3</v>
      </c>
      <c r="CJ1323" s="287">
        <v>0</v>
      </c>
      <c r="CK1323" s="24">
        <v>0</v>
      </c>
      <c r="CL1323" s="287">
        <v>0</v>
      </c>
      <c r="CM1323" s="24">
        <v>0</v>
      </c>
      <c r="CN1323" s="20">
        <v>12.25919389978214</v>
      </c>
      <c r="CO1323" s="20">
        <v>14.83</v>
      </c>
      <c r="CP1323" s="20">
        <v>17.48</v>
      </c>
      <c r="CQ1323" s="45"/>
    </row>
    <row r="1324" spans="1:95" x14ac:dyDescent="0.25">
      <c r="A1324" s="174"/>
      <c r="B1324" s="274">
        <v>0.625</v>
      </c>
      <c r="C1324" s="77">
        <v>45.142857142857146</v>
      </c>
      <c r="D1324" s="286">
        <v>9.4285714285714288</v>
      </c>
      <c r="E1324" s="100">
        <v>32.571428571428569</v>
      </c>
      <c r="F1324" s="100">
        <v>3.1428571428571428</v>
      </c>
      <c r="G1324" s="100">
        <v>0</v>
      </c>
      <c r="H1324" s="100">
        <v>0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0</v>
      </c>
      <c r="Y1324" s="24">
        <v>0</v>
      </c>
      <c r="Z1324" s="287">
        <v>0</v>
      </c>
      <c r="AA1324" s="24">
        <v>0</v>
      </c>
      <c r="AB1324" s="287">
        <v>0</v>
      </c>
      <c r="AC1324" s="24">
        <v>0</v>
      </c>
      <c r="AD1324" s="20">
        <v>11.571898734177216</v>
      </c>
      <c r="AE1324" s="20">
        <v>13.8345</v>
      </c>
      <c r="AF1324" s="20">
        <v>15.784999999999997</v>
      </c>
      <c r="AG1324" s="45"/>
      <c r="AH1324" s="77">
        <v>27.142857142857142</v>
      </c>
      <c r="AI1324" s="286">
        <v>4.8571428571428568</v>
      </c>
      <c r="AJ1324" s="100">
        <v>18.428571428571427</v>
      </c>
      <c r="AK1324" s="100">
        <v>3.5714285714285716</v>
      </c>
      <c r="AL1324" s="100">
        <v>0.2857142857142857</v>
      </c>
      <c r="AM1324" s="100">
        <v>0</v>
      </c>
      <c r="AN1324" s="100">
        <v>0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0.2857142857142857</v>
      </c>
      <c r="BD1324" s="24">
        <v>1.0526315789473684E-2</v>
      </c>
      <c r="BE1324" s="287">
        <v>0</v>
      </c>
      <c r="BF1324" s="24">
        <v>0</v>
      </c>
      <c r="BG1324" s="287">
        <v>0</v>
      </c>
      <c r="BH1324" s="24">
        <v>0</v>
      </c>
      <c r="BI1324" s="20">
        <v>12.32773684210526</v>
      </c>
      <c r="BJ1324" s="20">
        <v>14.852</v>
      </c>
      <c r="BK1324" s="20">
        <v>17.469999999999992</v>
      </c>
      <c r="BL1324" s="45"/>
      <c r="BM1324" s="77">
        <v>72.285714285714292</v>
      </c>
      <c r="BN1324" s="286">
        <v>14.285714285714286</v>
      </c>
      <c r="BO1324" s="100">
        <v>51</v>
      </c>
      <c r="BP1324" s="100">
        <v>6.7142857142857144</v>
      </c>
      <c r="BQ1324" s="100">
        <v>0.2857142857142857</v>
      </c>
      <c r="BR1324" s="100">
        <v>0</v>
      </c>
      <c r="BS1324" s="100">
        <v>0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0.2857142857142857</v>
      </c>
      <c r="CI1324" s="24">
        <v>3.952569169960474E-3</v>
      </c>
      <c r="CJ1324" s="287">
        <v>0</v>
      </c>
      <c r="CK1324" s="24">
        <v>0</v>
      </c>
      <c r="CL1324" s="287">
        <v>0</v>
      </c>
      <c r="CM1324" s="24">
        <v>0</v>
      </c>
      <c r="CN1324" s="20">
        <v>11.855711462450587</v>
      </c>
      <c r="CO1324" s="20">
        <v>14.2</v>
      </c>
      <c r="CP1324" s="20">
        <v>16.052499999999998</v>
      </c>
      <c r="CQ1324" s="45"/>
    </row>
    <row r="1325" spans="1:95" x14ac:dyDescent="0.25">
      <c r="A1325" s="174"/>
      <c r="B1325" s="274">
        <v>0.66666700000000001</v>
      </c>
      <c r="C1325" s="77">
        <v>47.000000000000007</v>
      </c>
      <c r="D1325" s="286">
        <v>9</v>
      </c>
      <c r="E1325" s="100">
        <v>33.714285714285715</v>
      </c>
      <c r="F1325" s="100">
        <v>4.1428571428571432</v>
      </c>
      <c r="G1325" s="100">
        <v>0.14285714285714285</v>
      </c>
      <c r="H1325" s="100">
        <v>0</v>
      </c>
      <c r="I1325" s="100">
        <v>0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0.14285714285714285</v>
      </c>
      <c r="Y1325" s="24">
        <v>3.0395136778115497E-3</v>
      </c>
      <c r="Z1325" s="287">
        <v>0</v>
      </c>
      <c r="AA1325" s="24">
        <v>0</v>
      </c>
      <c r="AB1325" s="287">
        <v>0</v>
      </c>
      <c r="AC1325" s="24">
        <v>0</v>
      </c>
      <c r="AD1325" s="20">
        <v>11.876565349544071</v>
      </c>
      <c r="AE1325" s="20">
        <v>13.984999999999999</v>
      </c>
      <c r="AF1325" s="20">
        <v>15.875</v>
      </c>
      <c r="AG1325" s="45"/>
      <c r="AH1325" s="77">
        <v>21</v>
      </c>
      <c r="AI1325" s="286">
        <v>4</v>
      </c>
      <c r="AJ1325" s="100">
        <v>14.142857142857142</v>
      </c>
      <c r="AK1325" s="100">
        <v>2.8571428571428572</v>
      </c>
      <c r="AL1325" s="100">
        <v>0</v>
      </c>
      <c r="AM1325" s="100">
        <v>0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0</v>
      </c>
      <c r="BD1325" s="24">
        <v>0</v>
      </c>
      <c r="BE1325" s="287">
        <v>0</v>
      </c>
      <c r="BF1325" s="24">
        <v>0</v>
      </c>
      <c r="BG1325" s="287">
        <v>0</v>
      </c>
      <c r="BH1325" s="24">
        <v>0</v>
      </c>
      <c r="BI1325" s="20">
        <v>11.913061224489788</v>
      </c>
      <c r="BJ1325" s="20">
        <v>14.606</v>
      </c>
      <c r="BK1325" s="20">
        <v>16.920000000000002</v>
      </c>
      <c r="BL1325" s="45"/>
      <c r="BM1325" s="77">
        <v>68</v>
      </c>
      <c r="BN1325" s="286">
        <v>13</v>
      </c>
      <c r="BO1325" s="100">
        <v>47.857142857142854</v>
      </c>
      <c r="BP1325" s="100">
        <v>7</v>
      </c>
      <c r="BQ1325" s="100">
        <v>0.14285714285714285</v>
      </c>
      <c r="BR1325" s="100">
        <v>0</v>
      </c>
      <c r="BS1325" s="100">
        <v>0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0.14285714285714285</v>
      </c>
      <c r="CI1325" s="24">
        <v>2.1008403361344537E-3</v>
      </c>
      <c r="CJ1325" s="287">
        <v>0</v>
      </c>
      <c r="CK1325" s="24">
        <v>0</v>
      </c>
      <c r="CL1325" s="287">
        <v>0</v>
      </c>
      <c r="CM1325" s="24">
        <v>0</v>
      </c>
      <c r="CN1325" s="20">
        <v>11.887836134453774</v>
      </c>
      <c r="CO1325" s="20">
        <v>14.136999999999999</v>
      </c>
      <c r="CP1325" s="20">
        <v>15.98</v>
      </c>
      <c r="CQ1325" s="45"/>
    </row>
    <row r="1326" spans="1:95" x14ac:dyDescent="0.25">
      <c r="A1326" s="174"/>
      <c r="B1326" s="274">
        <v>0.70833299999999999</v>
      </c>
      <c r="C1326" s="77">
        <v>47</v>
      </c>
      <c r="D1326" s="286">
        <v>9.5714285714285712</v>
      </c>
      <c r="E1326" s="100">
        <v>31.857142857142858</v>
      </c>
      <c r="F1326" s="100">
        <v>5.2857142857142856</v>
      </c>
      <c r="G1326" s="100">
        <v>0.2857142857142857</v>
      </c>
      <c r="H1326" s="100">
        <v>0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0.2857142857142857</v>
      </c>
      <c r="Y1326" s="24">
        <v>6.0790273556231003E-3</v>
      </c>
      <c r="Z1326" s="287">
        <v>0</v>
      </c>
      <c r="AA1326" s="24">
        <v>0</v>
      </c>
      <c r="AB1326" s="287">
        <v>0</v>
      </c>
      <c r="AC1326" s="24">
        <v>0</v>
      </c>
      <c r="AD1326" s="20">
        <v>11.93066869300911</v>
      </c>
      <c r="AE1326" s="20">
        <v>14.51</v>
      </c>
      <c r="AF1326" s="20">
        <v>16.344999999999999</v>
      </c>
      <c r="AG1326" s="45"/>
      <c r="AH1326" s="77">
        <v>22.714285714285712</v>
      </c>
      <c r="AI1326" s="286">
        <v>5.5714285714285712</v>
      </c>
      <c r="AJ1326" s="100">
        <v>12.428571428571429</v>
      </c>
      <c r="AK1326" s="100">
        <v>4.2857142857142856</v>
      </c>
      <c r="AL1326" s="100">
        <v>0.42857142857142855</v>
      </c>
      <c r="AM1326" s="100">
        <v>0</v>
      </c>
      <c r="AN1326" s="100">
        <v>0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0.42857142857142855</v>
      </c>
      <c r="BD1326" s="24">
        <v>1.886792452830189E-2</v>
      </c>
      <c r="BE1326" s="287">
        <v>0</v>
      </c>
      <c r="BF1326" s="24">
        <v>0</v>
      </c>
      <c r="BG1326" s="287">
        <v>0</v>
      </c>
      <c r="BH1326" s="24">
        <v>0</v>
      </c>
      <c r="BI1326" s="20">
        <v>12.412138364779883</v>
      </c>
      <c r="BJ1326" s="20">
        <v>16.07</v>
      </c>
      <c r="BK1326" s="20">
        <v>18.52</v>
      </c>
      <c r="BL1326" s="45"/>
      <c r="BM1326" s="77">
        <v>69.714285714285708</v>
      </c>
      <c r="BN1326" s="286">
        <v>15.142857142857142</v>
      </c>
      <c r="BO1326" s="100">
        <v>44.285714285714285</v>
      </c>
      <c r="BP1326" s="100">
        <v>9.5714285714285712</v>
      </c>
      <c r="BQ1326" s="100">
        <v>0.7142857142857143</v>
      </c>
      <c r="BR1326" s="100">
        <v>0</v>
      </c>
      <c r="BS1326" s="100">
        <v>0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0.7142857142857143</v>
      </c>
      <c r="CI1326" s="24">
        <v>1.0245901639344263E-2</v>
      </c>
      <c r="CJ1326" s="287">
        <v>0</v>
      </c>
      <c r="CK1326" s="24">
        <v>0</v>
      </c>
      <c r="CL1326" s="287">
        <v>0</v>
      </c>
      <c r="CM1326" s="24">
        <v>0</v>
      </c>
      <c r="CN1326" s="20">
        <v>12.087540983606546</v>
      </c>
      <c r="CO1326" s="20">
        <v>14.943</v>
      </c>
      <c r="CP1326" s="20">
        <v>17.465499999999999</v>
      </c>
      <c r="CQ1326" s="45"/>
    </row>
    <row r="1327" spans="1:95" x14ac:dyDescent="0.25">
      <c r="A1327" s="174"/>
      <c r="B1327" s="274">
        <v>0.75</v>
      </c>
      <c r="C1327" s="77">
        <v>54.142857142857146</v>
      </c>
      <c r="D1327" s="286">
        <v>15.714285714285714</v>
      </c>
      <c r="E1327" s="100">
        <v>34</v>
      </c>
      <c r="F1327" s="100">
        <v>4.1428571428571432</v>
      </c>
      <c r="G1327" s="100">
        <v>0.2857142857142857</v>
      </c>
      <c r="H1327" s="100">
        <v>0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0.2857142857142857</v>
      </c>
      <c r="Y1327" s="24">
        <v>5.2770448548812663E-3</v>
      </c>
      <c r="Z1327" s="287">
        <v>0.14285714285714285</v>
      </c>
      <c r="AA1327" s="24">
        <v>2.6385224274406332E-3</v>
      </c>
      <c r="AB1327" s="287">
        <v>0</v>
      </c>
      <c r="AC1327" s="24">
        <v>0</v>
      </c>
      <c r="AD1327" s="20">
        <v>11.3040105540897</v>
      </c>
      <c r="AE1327" s="20">
        <v>13.94</v>
      </c>
      <c r="AF1327" s="20">
        <v>15.91</v>
      </c>
      <c r="AG1327" s="45"/>
      <c r="AH1327" s="77">
        <v>24</v>
      </c>
      <c r="AI1327" s="286">
        <v>5.7142857142857144</v>
      </c>
      <c r="AJ1327" s="100">
        <v>14.285714285714286</v>
      </c>
      <c r="AK1327" s="100">
        <v>3.5714285714285716</v>
      </c>
      <c r="AL1327" s="100">
        <v>0.42857142857142855</v>
      </c>
      <c r="AM1327" s="100">
        <v>0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0.42857142857142855</v>
      </c>
      <c r="BD1327" s="24">
        <v>1.7857142857142856E-2</v>
      </c>
      <c r="BE1327" s="287">
        <v>0.2857142857142857</v>
      </c>
      <c r="BF1327" s="24">
        <v>1.1904761904761904E-2</v>
      </c>
      <c r="BG1327" s="287">
        <v>0</v>
      </c>
      <c r="BH1327" s="24">
        <v>0</v>
      </c>
      <c r="BI1327" s="20">
        <v>12.149999999999995</v>
      </c>
      <c r="BJ1327" s="20">
        <v>15.12</v>
      </c>
      <c r="BK1327" s="20">
        <v>17.038499999999999</v>
      </c>
      <c r="BL1327" s="45"/>
      <c r="BM1327" s="77">
        <v>78.142857142857125</v>
      </c>
      <c r="BN1327" s="286">
        <v>21.428571428571427</v>
      </c>
      <c r="BO1327" s="100">
        <v>48.285714285714285</v>
      </c>
      <c r="BP1327" s="100">
        <v>7.7142857142857144</v>
      </c>
      <c r="BQ1327" s="100">
        <v>0.7142857142857143</v>
      </c>
      <c r="BR1327" s="100">
        <v>0</v>
      </c>
      <c r="BS1327" s="100">
        <v>0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0.7142857142857143</v>
      </c>
      <c r="CI1327" s="24">
        <v>9.1407678244972597E-3</v>
      </c>
      <c r="CJ1327" s="287">
        <v>0.42857142857142855</v>
      </c>
      <c r="CK1327" s="24">
        <v>5.4844606946983553E-3</v>
      </c>
      <c r="CL1327" s="287">
        <v>0</v>
      </c>
      <c r="CM1327" s="24">
        <v>0</v>
      </c>
      <c r="CN1327" s="20">
        <v>11.563839122486284</v>
      </c>
      <c r="CO1327" s="20">
        <v>14.287999999999998</v>
      </c>
      <c r="CP1327" s="20">
        <v>16.327999999999999</v>
      </c>
      <c r="CQ1327" s="45"/>
    </row>
    <row r="1328" spans="1:95" x14ac:dyDescent="0.25">
      <c r="A1328" s="174"/>
      <c r="B1328" s="274">
        <v>0.79166700000000001</v>
      </c>
      <c r="C1328" s="77">
        <v>48.142857142857146</v>
      </c>
      <c r="D1328" s="286">
        <v>13.857142857142858</v>
      </c>
      <c r="E1328" s="100">
        <v>28.571428571428573</v>
      </c>
      <c r="F1328" s="100">
        <v>5.7142857142857144</v>
      </c>
      <c r="G1328" s="100">
        <v>0</v>
      </c>
      <c r="H1328" s="100">
        <v>0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0</v>
      </c>
      <c r="Y1328" s="24">
        <v>0</v>
      </c>
      <c r="Z1328" s="287">
        <v>0</v>
      </c>
      <c r="AA1328" s="24">
        <v>0</v>
      </c>
      <c r="AB1328" s="287">
        <v>0</v>
      </c>
      <c r="AC1328" s="24">
        <v>0</v>
      </c>
      <c r="AD1328" s="20">
        <v>11.57830860534124</v>
      </c>
      <c r="AE1328" s="20">
        <v>14.625999999999999</v>
      </c>
      <c r="AF1328" s="20">
        <v>16.479999999999993</v>
      </c>
      <c r="AG1328" s="45"/>
      <c r="AH1328" s="77">
        <v>27.142857142857139</v>
      </c>
      <c r="AI1328" s="286">
        <v>8.7142857142857135</v>
      </c>
      <c r="AJ1328" s="100">
        <v>13.857142857142858</v>
      </c>
      <c r="AK1328" s="100">
        <v>4.2857142857142856</v>
      </c>
      <c r="AL1328" s="100">
        <v>0.2857142857142857</v>
      </c>
      <c r="AM1328" s="100">
        <v>0</v>
      </c>
      <c r="AN1328" s="100">
        <v>0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0.2857142857142857</v>
      </c>
      <c r="BD1328" s="24">
        <v>1.0526315789473686E-2</v>
      </c>
      <c r="BE1328" s="287">
        <v>0</v>
      </c>
      <c r="BF1328" s="24">
        <v>0</v>
      </c>
      <c r="BG1328" s="287">
        <v>0</v>
      </c>
      <c r="BH1328" s="24">
        <v>0</v>
      </c>
      <c r="BI1328" s="20">
        <v>11.84026315789473</v>
      </c>
      <c r="BJ1328" s="20">
        <v>15.750999999999999</v>
      </c>
      <c r="BK1328" s="20">
        <v>17.503499999999995</v>
      </c>
      <c r="BL1328" s="45"/>
      <c r="BM1328" s="77">
        <v>75.285714285714292</v>
      </c>
      <c r="BN1328" s="286">
        <v>22.571428571428573</v>
      </c>
      <c r="BO1328" s="100">
        <v>42.428571428571431</v>
      </c>
      <c r="BP1328" s="100">
        <v>10</v>
      </c>
      <c r="BQ1328" s="100">
        <v>0.2857142857142857</v>
      </c>
      <c r="BR1328" s="100">
        <v>0</v>
      </c>
      <c r="BS1328" s="100">
        <v>0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0.2857142857142857</v>
      </c>
      <c r="CI1328" s="24">
        <v>3.7950664136622387E-3</v>
      </c>
      <c r="CJ1328" s="287">
        <v>0</v>
      </c>
      <c r="CK1328" s="24">
        <v>0</v>
      </c>
      <c r="CL1328" s="287">
        <v>0</v>
      </c>
      <c r="CM1328" s="24">
        <v>0</v>
      </c>
      <c r="CN1328" s="20">
        <v>11.672751423149911</v>
      </c>
      <c r="CO1328" s="20">
        <v>14.808000000000002</v>
      </c>
      <c r="CP1328" s="20">
        <v>17.027999999999999</v>
      </c>
      <c r="CQ1328" s="45"/>
    </row>
    <row r="1329" spans="1:95" x14ac:dyDescent="0.25">
      <c r="A1329" s="174"/>
      <c r="B1329" s="274">
        <v>0.83333299999999999</v>
      </c>
      <c r="C1329" s="77">
        <v>38.571428571428569</v>
      </c>
      <c r="D1329" s="286">
        <v>8.5714285714285712</v>
      </c>
      <c r="E1329" s="100">
        <v>25</v>
      </c>
      <c r="F1329" s="100">
        <v>4.8571428571428568</v>
      </c>
      <c r="G1329" s="100">
        <v>0.14285714285714285</v>
      </c>
      <c r="H1329" s="100">
        <v>0</v>
      </c>
      <c r="I1329" s="100">
        <v>0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0.14285714285714285</v>
      </c>
      <c r="Y1329" s="24">
        <v>3.7037037037037038E-3</v>
      </c>
      <c r="Z1329" s="287">
        <v>0</v>
      </c>
      <c r="AA1329" s="24">
        <v>0</v>
      </c>
      <c r="AB1329" s="287">
        <v>0</v>
      </c>
      <c r="AC1329" s="24">
        <v>0</v>
      </c>
      <c r="AD1329" s="20">
        <v>11.900740740740741</v>
      </c>
      <c r="AE1329" s="20">
        <v>14.68</v>
      </c>
      <c r="AF1329" s="20">
        <v>16.290499999999998</v>
      </c>
      <c r="AG1329" s="45"/>
      <c r="AH1329" s="77">
        <v>20.000000000000004</v>
      </c>
      <c r="AI1329" s="286">
        <v>4</v>
      </c>
      <c r="AJ1329" s="100">
        <v>11.857142857142858</v>
      </c>
      <c r="AK1329" s="100">
        <v>3.5714285714285716</v>
      </c>
      <c r="AL1329" s="100">
        <v>0.5714285714285714</v>
      </c>
      <c r="AM1329" s="100">
        <v>0</v>
      </c>
      <c r="AN1329" s="100">
        <v>0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0.5714285714285714</v>
      </c>
      <c r="BD1329" s="24">
        <v>2.8571428571428564E-2</v>
      </c>
      <c r="BE1329" s="287">
        <v>0</v>
      </c>
      <c r="BF1329" s="24">
        <v>0</v>
      </c>
      <c r="BG1329" s="287">
        <v>0</v>
      </c>
      <c r="BH1329" s="24">
        <v>0</v>
      </c>
      <c r="BI1329" s="20">
        <v>12.546928571428566</v>
      </c>
      <c r="BJ1329" s="20">
        <v>16.158000000000001</v>
      </c>
      <c r="BK1329" s="20">
        <v>19.298000000000002</v>
      </c>
      <c r="BL1329" s="45"/>
      <c r="BM1329" s="77">
        <v>58.571428571428569</v>
      </c>
      <c r="BN1329" s="286">
        <v>12.571428571428571</v>
      </c>
      <c r="BO1329" s="100">
        <v>36.857142857142854</v>
      </c>
      <c r="BP1329" s="100">
        <v>8.4285714285714288</v>
      </c>
      <c r="BQ1329" s="100">
        <v>0.7142857142857143</v>
      </c>
      <c r="BR1329" s="100">
        <v>0</v>
      </c>
      <c r="BS1329" s="100">
        <v>0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0.7142857142857143</v>
      </c>
      <c r="CI1329" s="24">
        <v>1.2195121951219513E-2</v>
      </c>
      <c r="CJ1329" s="287">
        <v>0</v>
      </c>
      <c r="CK1329" s="24">
        <v>0</v>
      </c>
      <c r="CL1329" s="287">
        <v>0</v>
      </c>
      <c r="CM1329" s="24">
        <v>0</v>
      </c>
      <c r="CN1329" s="20">
        <v>12.121390243902434</v>
      </c>
      <c r="CO1329" s="20">
        <v>15.04</v>
      </c>
      <c r="CP1329" s="20">
        <v>17.613499999999998</v>
      </c>
      <c r="CQ1329" s="45"/>
    </row>
    <row r="1330" spans="1:95" x14ac:dyDescent="0.25">
      <c r="A1330" s="174"/>
      <c r="B1330" s="274">
        <v>0.875</v>
      </c>
      <c r="C1330" s="77">
        <v>26.571428571428569</v>
      </c>
      <c r="D1330" s="286">
        <v>5.1428571428571432</v>
      </c>
      <c r="E1330" s="100">
        <v>18</v>
      </c>
      <c r="F1330" s="100">
        <v>3.2857142857142856</v>
      </c>
      <c r="G1330" s="100">
        <v>0.14285714285714285</v>
      </c>
      <c r="H1330" s="100">
        <v>0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0.14285714285714285</v>
      </c>
      <c r="Y1330" s="24">
        <v>5.3763440860215058E-3</v>
      </c>
      <c r="Z1330" s="287">
        <v>0</v>
      </c>
      <c r="AA1330" s="24">
        <v>0</v>
      </c>
      <c r="AB1330" s="287">
        <v>0</v>
      </c>
      <c r="AC1330" s="24">
        <v>0</v>
      </c>
      <c r="AD1330" s="20">
        <v>12.184892473118282</v>
      </c>
      <c r="AE1330" s="20">
        <v>14.5695</v>
      </c>
      <c r="AF1330" s="20">
        <v>17.167500000000004</v>
      </c>
      <c r="AG1330" s="45"/>
      <c r="AH1330" s="77">
        <v>12.571428571428571</v>
      </c>
      <c r="AI1330" s="286">
        <v>2.7142857142857144</v>
      </c>
      <c r="AJ1330" s="100">
        <v>6.7142857142857144</v>
      </c>
      <c r="AK1330" s="100">
        <v>2.5714285714285716</v>
      </c>
      <c r="AL1330" s="100">
        <v>0.5714285714285714</v>
      </c>
      <c r="AM1330" s="100">
        <v>0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0.5714285714285714</v>
      </c>
      <c r="BD1330" s="24">
        <v>4.5454545454545456E-2</v>
      </c>
      <c r="BE1330" s="287">
        <v>0</v>
      </c>
      <c r="BF1330" s="24">
        <v>0</v>
      </c>
      <c r="BG1330" s="287">
        <v>0</v>
      </c>
      <c r="BH1330" s="24">
        <v>0</v>
      </c>
      <c r="BI1330" s="20">
        <v>12.815795454545452</v>
      </c>
      <c r="BJ1330" s="20">
        <v>16.445999999999998</v>
      </c>
      <c r="BK1330" s="20">
        <v>20.250999999999998</v>
      </c>
      <c r="BL1330" s="45"/>
      <c r="BM1330" s="77">
        <v>39.142857142857139</v>
      </c>
      <c r="BN1330" s="286">
        <v>7.8571428571428568</v>
      </c>
      <c r="BO1330" s="100">
        <v>24.714285714285715</v>
      </c>
      <c r="BP1330" s="100">
        <v>5.8571428571428568</v>
      </c>
      <c r="BQ1330" s="100">
        <v>0.7142857142857143</v>
      </c>
      <c r="BR1330" s="100">
        <v>0</v>
      </c>
      <c r="BS1330" s="100">
        <v>0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0.7142857142857143</v>
      </c>
      <c r="CI1330" s="24">
        <v>1.8248175182481754E-2</v>
      </c>
      <c r="CJ1330" s="287">
        <v>0</v>
      </c>
      <c r="CK1330" s="24">
        <v>0</v>
      </c>
      <c r="CL1330" s="287">
        <v>0</v>
      </c>
      <c r="CM1330" s="24">
        <v>0</v>
      </c>
      <c r="CN1330" s="20">
        <v>12.387518248175194</v>
      </c>
      <c r="CO1330" s="20">
        <v>15.3225</v>
      </c>
      <c r="CP1330" s="20">
        <v>18.02</v>
      </c>
      <c r="CQ1330" s="45"/>
    </row>
    <row r="1331" spans="1:95" x14ac:dyDescent="0.25">
      <c r="A1331" s="174"/>
      <c r="B1331" s="274">
        <v>0.91666700000000001</v>
      </c>
      <c r="C1331" s="77">
        <v>22.571428571428569</v>
      </c>
      <c r="D1331" s="286">
        <v>6.5714285714285712</v>
      </c>
      <c r="E1331" s="100">
        <v>12.428571428571429</v>
      </c>
      <c r="F1331" s="100">
        <v>3.1428571428571428</v>
      </c>
      <c r="G1331" s="100">
        <v>0.42857142857142855</v>
      </c>
      <c r="H1331" s="100">
        <v>0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0.42857142857142855</v>
      </c>
      <c r="Y1331" s="24">
        <v>1.8987341772151899E-2</v>
      </c>
      <c r="Z1331" s="287">
        <v>0</v>
      </c>
      <c r="AA1331" s="24">
        <v>0</v>
      </c>
      <c r="AB1331" s="287">
        <v>0</v>
      </c>
      <c r="AC1331" s="24">
        <v>0</v>
      </c>
      <c r="AD1331" s="20">
        <v>11.693734177215189</v>
      </c>
      <c r="AE1331" s="20">
        <v>15.096</v>
      </c>
      <c r="AF1331" s="20">
        <v>18.212999999999994</v>
      </c>
      <c r="AG1331" s="45"/>
      <c r="AH1331" s="77">
        <v>17.428571428571427</v>
      </c>
      <c r="AI1331" s="286">
        <v>6.7142857142857144</v>
      </c>
      <c r="AJ1331" s="100">
        <v>7.8571428571428568</v>
      </c>
      <c r="AK1331" s="100">
        <v>2.5714285714285716</v>
      </c>
      <c r="AL1331" s="100">
        <v>0.2857142857142857</v>
      </c>
      <c r="AM1331" s="100">
        <v>0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0.2857142857142857</v>
      </c>
      <c r="BD1331" s="24">
        <v>1.6393442622950821E-2</v>
      </c>
      <c r="BE1331" s="287">
        <v>0</v>
      </c>
      <c r="BF1331" s="24">
        <v>0</v>
      </c>
      <c r="BG1331" s="287">
        <v>0</v>
      </c>
      <c r="BH1331" s="24">
        <v>0</v>
      </c>
      <c r="BI1331" s="20">
        <v>11.195819672131144</v>
      </c>
      <c r="BJ1331" s="20">
        <v>15.1</v>
      </c>
      <c r="BK1331" s="20">
        <v>17.610499999999998</v>
      </c>
      <c r="BL1331" s="45"/>
      <c r="BM1331" s="77">
        <v>40</v>
      </c>
      <c r="BN1331" s="286">
        <v>13.285714285714286</v>
      </c>
      <c r="BO1331" s="100">
        <v>20.285714285714285</v>
      </c>
      <c r="BP1331" s="100">
        <v>5.7142857142857144</v>
      </c>
      <c r="BQ1331" s="100">
        <v>0.7142857142857143</v>
      </c>
      <c r="BR1331" s="100">
        <v>0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0.7142857142857143</v>
      </c>
      <c r="CI1331" s="24">
        <v>1.7857142857142856E-2</v>
      </c>
      <c r="CJ1331" s="287">
        <v>0</v>
      </c>
      <c r="CK1331" s="24">
        <v>0</v>
      </c>
      <c r="CL1331" s="287">
        <v>0</v>
      </c>
      <c r="CM1331" s="24">
        <v>0</v>
      </c>
      <c r="CN1331" s="20">
        <v>11.47678571428572</v>
      </c>
      <c r="CO1331" s="20">
        <v>15.0985</v>
      </c>
      <c r="CP1331" s="20">
        <v>17.677999999999997</v>
      </c>
      <c r="CQ1331" s="45"/>
    </row>
    <row r="1332" spans="1:95" x14ac:dyDescent="0.25">
      <c r="A1332" s="174"/>
      <c r="B1332" s="274">
        <v>0.95833299999999999</v>
      </c>
      <c r="C1332" s="78">
        <v>13.285714285714285</v>
      </c>
      <c r="D1332" s="288">
        <v>2</v>
      </c>
      <c r="E1332" s="289">
        <v>8.7142857142857135</v>
      </c>
      <c r="F1332" s="289">
        <v>2.4285714285714284</v>
      </c>
      <c r="G1332" s="289">
        <v>0.14285714285714285</v>
      </c>
      <c r="H1332" s="289">
        <v>0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0.14285714285714285</v>
      </c>
      <c r="Y1332" s="294">
        <v>1.0752688172043012E-2</v>
      </c>
      <c r="Z1332" s="290">
        <v>0</v>
      </c>
      <c r="AA1332" s="294">
        <v>0</v>
      </c>
      <c r="AB1332" s="290">
        <v>0</v>
      </c>
      <c r="AC1332" s="294">
        <v>0</v>
      </c>
      <c r="AD1332" s="102">
        <v>12.87333333333333</v>
      </c>
      <c r="AE1332" s="102">
        <v>15.137</v>
      </c>
      <c r="AF1332" s="102">
        <v>18.488</v>
      </c>
      <c r="AG1332" s="45"/>
      <c r="AH1332" s="78">
        <v>9.2857142857142847</v>
      </c>
      <c r="AI1332" s="288">
        <v>0.7142857142857143</v>
      </c>
      <c r="AJ1332" s="289">
        <v>5.5714285714285712</v>
      </c>
      <c r="AK1332" s="289">
        <v>2.4285714285714284</v>
      </c>
      <c r="AL1332" s="289">
        <v>0.5714285714285714</v>
      </c>
      <c r="AM1332" s="289">
        <v>0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0.5714285714285714</v>
      </c>
      <c r="BD1332" s="294">
        <v>6.1538461538461542E-2</v>
      </c>
      <c r="BE1332" s="290">
        <v>0</v>
      </c>
      <c r="BF1332" s="294">
        <v>0</v>
      </c>
      <c r="BG1332" s="290">
        <v>0</v>
      </c>
      <c r="BH1332" s="294">
        <v>0</v>
      </c>
      <c r="BI1332" s="102">
        <v>13.933999999999999</v>
      </c>
      <c r="BJ1332" s="102">
        <v>17.251999999999999</v>
      </c>
      <c r="BK1332" s="102">
        <v>20.349999999999998</v>
      </c>
      <c r="BL1332" s="45"/>
      <c r="BM1332" s="78">
        <v>22.571428571428573</v>
      </c>
      <c r="BN1332" s="288">
        <v>2.7142857142857144</v>
      </c>
      <c r="BO1332" s="289">
        <v>14.285714285714286</v>
      </c>
      <c r="BP1332" s="289">
        <v>4.8571428571428568</v>
      </c>
      <c r="BQ1332" s="289">
        <v>0.7142857142857143</v>
      </c>
      <c r="BR1332" s="289">
        <v>0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0.7142857142857143</v>
      </c>
      <c r="CI1332" s="294">
        <v>3.164556962025316E-2</v>
      </c>
      <c r="CJ1332" s="290">
        <v>0</v>
      </c>
      <c r="CK1332" s="294">
        <v>0</v>
      </c>
      <c r="CL1332" s="290">
        <v>0</v>
      </c>
      <c r="CM1332" s="294">
        <v>0</v>
      </c>
      <c r="CN1332" s="102">
        <v>13.309683544303791</v>
      </c>
      <c r="CO1332" s="102">
        <v>15.81</v>
      </c>
      <c r="CP1332" s="102">
        <v>19.428499999999993</v>
      </c>
      <c r="CQ1332" s="45"/>
    </row>
    <row r="1333" spans="1:95" x14ac:dyDescent="0.25">
      <c r="A1333" s="174"/>
      <c r="B1333" s="344" t="s">
        <v>38</v>
      </c>
      <c r="C1333" s="348">
        <v>510.14285714285722</v>
      </c>
      <c r="D1333" s="349">
        <v>114.71428571428571</v>
      </c>
      <c r="E1333" s="349">
        <v>347.42857142857139</v>
      </c>
      <c r="F1333" s="349">
        <v>46.428571428571438</v>
      </c>
      <c r="G1333" s="349">
        <v>1.5714285714285712</v>
      </c>
      <c r="H1333" s="349">
        <v>0</v>
      </c>
      <c r="I1333" s="349">
        <v>0</v>
      </c>
      <c r="J1333" s="349">
        <v>0</v>
      </c>
      <c r="K1333" s="349">
        <v>0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1.5714285714285712</v>
      </c>
      <c r="Y1333" s="364">
        <v>3.0803696443573217E-3</v>
      </c>
      <c r="Z1333" s="351">
        <v>0.14285714285714285</v>
      </c>
      <c r="AA1333" s="364">
        <v>2.8003360403248381E-4</v>
      </c>
      <c r="AB1333" s="351">
        <v>0</v>
      </c>
      <c r="AC1333" s="364">
        <v>0</v>
      </c>
      <c r="AD1333" s="365">
        <v>11.739784374124929</v>
      </c>
      <c r="AE1333" s="365">
        <v>14.18</v>
      </c>
      <c r="AF1333" s="365">
        <v>15.95</v>
      </c>
      <c r="AG1333" s="10"/>
      <c r="AH1333" s="351">
        <v>301.14285714285717</v>
      </c>
      <c r="AI1333" s="349">
        <v>53.857142857142854</v>
      </c>
      <c r="AJ1333" s="349">
        <v>197.71428571428567</v>
      </c>
      <c r="AK1333" s="349">
        <v>46.142857142857139</v>
      </c>
      <c r="AL1333" s="349">
        <v>3.4285714285714279</v>
      </c>
      <c r="AM1333" s="349">
        <v>0</v>
      </c>
      <c r="AN1333" s="349">
        <v>0</v>
      </c>
      <c r="AO1333" s="349">
        <v>0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3.4285714285714279</v>
      </c>
      <c r="BD1333" s="364">
        <v>1.1385199240986714E-2</v>
      </c>
      <c r="BE1333" s="351">
        <v>0.2857142857142857</v>
      </c>
      <c r="BF1333" s="364">
        <v>9.4876660341555968E-4</v>
      </c>
      <c r="BG1333" s="351">
        <v>0</v>
      </c>
      <c r="BH1333" s="364">
        <v>0</v>
      </c>
      <c r="BI1333" s="365">
        <v>12.404055977229595</v>
      </c>
      <c r="BJ1333" s="365">
        <v>15.12</v>
      </c>
      <c r="BK1333" s="365">
        <v>17.260999999999999</v>
      </c>
      <c r="BL1333" s="10"/>
      <c r="BM1333" s="351">
        <v>811.28571428571422</v>
      </c>
      <c r="BN1333" s="349">
        <v>168.57142857142856</v>
      </c>
      <c r="BO1333" s="349">
        <v>545.14285714285711</v>
      </c>
      <c r="BP1333" s="349">
        <v>92.571428571428555</v>
      </c>
      <c r="BQ1333" s="349">
        <v>4.9999999999999991</v>
      </c>
      <c r="BR1333" s="349">
        <v>0</v>
      </c>
      <c r="BS1333" s="349">
        <v>0</v>
      </c>
      <c r="BT1333" s="349">
        <v>0</v>
      </c>
      <c r="BU1333" s="349">
        <v>0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4.9999999999999991</v>
      </c>
      <c r="CI1333" s="328">
        <v>6.1630568762105998E-3</v>
      </c>
      <c r="CJ1333" s="252">
        <v>0.42857142857142855</v>
      </c>
      <c r="CK1333" s="328">
        <v>5.2826201796090863E-4</v>
      </c>
      <c r="CL1333" s="252">
        <v>0</v>
      </c>
      <c r="CM1333" s="328">
        <v>0</v>
      </c>
      <c r="CN1333" s="329">
        <v>11.986356752949492</v>
      </c>
      <c r="CO1333" s="329">
        <v>14.56</v>
      </c>
      <c r="CP1333" s="329">
        <v>16.45</v>
      </c>
      <c r="CQ1333" s="45"/>
    </row>
    <row r="1334" spans="1:95" x14ac:dyDescent="0.25">
      <c r="A1334" s="174"/>
      <c r="B1334" s="345" t="s">
        <v>39</v>
      </c>
      <c r="C1334" s="352">
        <v>635</v>
      </c>
      <c r="D1334" s="353">
        <v>144.42857142857142</v>
      </c>
      <c r="E1334" s="353">
        <v>427.28571428571428</v>
      </c>
      <c r="F1334" s="353">
        <v>61.428571428571431</v>
      </c>
      <c r="G1334" s="353">
        <v>1.8571428571428568</v>
      </c>
      <c r="H1334" s="353">
        <v>0</v>
      </c>
      <c r="I1334" s="353">
        <v>0</v>
      </c>
      <c r="J1334" s="353">
        <v>0</v>
      </c>
      <c r="K1334" s="353">
        <v>0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1.8571428571428568</v>
      </c>
      <c r="Y1334" s="366">
        <v>2.9246344206974124E-3</v>
      </c>
      <c r="Z1334" s="355">
        <v>0.14285714285714285</v>
      </c>
      <c r="AA1334" s="366">
        <v>2.2497187851518559E-4</v>
      </c>
      <c r="AB1334" s="355">
        <v>0</v>
      </c>
      <c r="AC1334" s="366">
        <v>0</v>
      </c>
      <c r="AD1334" s="367">
        <v>11.756206974128231</v>
      </c>
      <c r="AE1334" s="367">
        <v>14.260999999999999</v>
      </c>
      <c r="AF1334" s="367">
        <v>16.07</v>
      </c>
      <c r="AG1334" s="10"/>
      <c r="AH1334" s="355">
        <v>376</v>
      </c>
      <c r="AI1334" s="353">
        <v>69.999999999999986</v>
      </c>
      <c r="AJ1334" s="353">
        <v>235.85714285714283</v>
      </c>
      <c r="AK1334" s="353">
        <v>64.142857142857139</v>
      </c>
      <c r="AL1334" s="353">
        <v>5.9999999999999991</v>
      </c>
      <c r="AM1334" s="353">
        <v>0</v>
      </c>
      <c r="AN1334" s="353">
        <v>0</v>
      </c>
      <c r="AO1334" s="353">
        <v>0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5.9999999999999991</v>
      </c>
      <c r="BD1334" s="366">
        <v>1.5957446808510637E-2</v>
      </c>
      <c r="BE1334" s="355">
        <v>0.2857142857142857</v>
      </c>
      <c r="BF1334" s="366">
        <v>7.5987841945288754E-4</v>
      </c>
      <c r="BG1334" s="355">
        <v>0</v>
      </c>
      <c r="BH1334" s="366">
        <v>0</v>
      </c>
      <c r="BI1334" s="367">
        <v>12.506888297872331</v>
      </c>
      <c r="BJ1334" s="367">
        <v>15.43</v>
      </c>
      <c r="BK1334" s="367">
        <v>17.813999999999997</v>
      </c>
      <c r="BL1334" s="10"/>
      <c r="BM1334" s="355">
        <v>1011</v>
      </c>
      <c r="BN1334" s="353">
        <v>214.42857142857142</v>
      </c>
      <c r="BO1334" s="353">
        <v>663.14285714285711</v>
      </c>
      <c r="BP1334" s="353">
        <v>125.57142857142856</v>
      </c>
      <c r="BQ1334" s="353">
        <v>7.8571428571428568</v>
      </c>
      <c r="BR1334" s="353">
        <v>0</v>
      </c>
      <c r="BS1334" s="353">
        <v>0</v>
      </c>
      <c r="BT1334" s="353">
        <v>0</v>
      </c>
      <c r="BU1334" s="353">
        <v>0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7.8571428571428568</v>
      </c>
      <c r="CI1334" s="330">
        <v>7.7716546559276527E-3</v>
      </c>
      <c r="CJ1334" s="257">
        <v>0.42857142857142855</v>
      </c>
      <c r="CK1334" s="330">
        <v>4.2390843577787198E-4</v>
      </c>
      <c r="CL1334" s="257">
        <v>0</v>
      </c>
      <c r="CM1334" s="330">
        <v>0</v>
      </c>
      <c r="CN1334" s="331">
        <v>12.035392115303095</v>
      </c>
      <c r="CO1334" s="331">
        <v>14.713000000000003</v>
      </c>
      <c r="CP1334" s="331">
        <v>16.780999999999995</v>
      </c>
      <c r="CQ1334" s="45"/>
    </row>
    <row r="1335" spans="1:95" x14ac:dyDescent="0.25">
      <c r="A1335" s="174"/>
      <c r="B1335" s="346" t="s">
        <v>40</v>
      </c>
      <c r="C1335" s="356">
        <v>670.85714285714289</v>
      </c>
      <c r="D1335" s="357">
        <v>153</v>
      </c>
      <c r="E1335" s="357">
        <v>448.42857142857144</v>
      </c>
      <c r="F1335" s="357">
        <v>67</v>
      </c>
      <c r="G1335" s="357">
        <v>2.4285714285714279</v>
      </c>
      <c r="H1335" s="357">
        <v>0</v>
      </c>
      <c r="I1335" s="357">
        <v>0</v>
      </c>
      <c r="J1335" s="357">
        <v>0</v>
      </c>
      <c r="K1335" s="357">
        <v>0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2.4285714285714279</v>
      </c>
      <c r="Y1335" s="368">
        <v>3.6201022146507655E-3</v>
      </c>
      <c r="Z1335" s="359">
        <v>0.14285714285714285</v>
      </c>
      <c r="AA1335" s="368">
        <v>2.1294718909710389E-4</v>
      </c>
      <c r="AB1335" s="359">
        <v>0</v>
      </c>
      <c r="AC1335" s="368">
        <v>0</v>
      </c>
      <c r="AD1335" s="369">
        <v>11.754062567890498</v>
      </c>
      <c r="AE1335" s="369">
        <v>14.260999999999999</v>
      </c>
      <c r="AF1335" s="369">
        <v>16.116000000000003</v>
      </c>
      <c r="AG1335" s="10"/>
      <c r="AH1335" s="359">
        <v>402.71428571428572</v>
      </c>
      <c r="AI1335" s="357">
        <v>77.428571428571402</v>
      </c>
      <c r="AJ1335" s="357">
        <v>249.28571428571428</v>
      </c>
      <c r="AK1335" s="357">
        <v>69.142857142857139</v>
      </c>
      <c r="AL1335" s="357">
        <v>6.8571428571428559</v>
      </c>
      <c r="AM1335" s="357">
        <v>0</v>
      </c>
      <c r="AN1335" s="357">
        <v>0</v>
      </c>
      <c r="AO1335" s="357">
        <v>0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6.8571428571428559</v>
      </c>
      <c r="BD1335" s="368">
        <v>1.702731465058531E-2</v>
      </c>
      <c r="BE1335" s="359">
        <v>0.2857142857142857</v>
      </c>
      <c r="BF1335" s="368">
        <v>7.0947144377438804E-4</v>
      </c>
      <c r="BG1335" s="359">
        <v>0</v>
      </c>
      <c r="BH1335" s="368">
        <v>0</v>
      </c>
      <c r="BI1335" s="369">
        <v>12.448809005083502</v>
      </c>
      <c r="BJ1335" s="369">
        <v>15.43</v>
      </c>
      <c r="BK1335" s="369">
        <v>17.8</v>
      </c>
      <c r="BL1335" s="10"/>
      <c r="BM1335" s="359">
        <v>1073.5714285714287</v>
      </c>
      <c r="BN1335" s="357">
        <v>230.42857142857142</v>
      </c>
      <c r="BO1335" s="357">
        <v>697.71428571428578</v>
      </c>
      <c r="BP1335" s="357">
        <v>136.14285714285714</v>
      </c>
      <c r="BQ1335" s="357">
        <v>9.2857142857142847</v>
      </c>
      <c r="BR1335" s="357">
        <v>0</v>
      </c>
      <c r="BS1335" s="357">
        <v>0</v>
      </c>
      <c r="BT1335" s="357">
        <v>0</v>
      </c>
      <c r="BU1335" s="357">
        <v>0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9.2857142857142847</v>
      </c>
      <c r="CI1335" s="332">
        <v>8.6493679308050544E-3</v>
      </c>
      <c r="CJ1335" s="262">
        <v>0.42857142857142855</v>
      </c>
      <c r="CK1335" s="332">
        <v>3.9920159680638715E-4</v>
      </c>
      <c r="CL1335" s="262">
        <v>0</v>
      </c>
      <c r="CM1335" s="332">
        <v>0</v>
      </c>
      <c r="CN1335" s="333">
        <v>12.014132119070279</v>
      </c>
      <c r="CO1335" s="333">
        <v>14.713000000000003</v>
      </c>
      <c r="CP1335" s="333">
        <v>16.790999999999993</v>
      </c>
      <c r="CQ1335" s="45"/>
    </row>
    <row r="1336" spans="1:95" x14ac:dyDescent="0.25">
      <c r="A1336" s="174"/>
      <c r="B1336" s="347" t="s">
        <v>41</v>
      </c>
      <c r="C1336" s="360">
        <v>703</v>
      </c>
      <c r="D1336" s="361">
        <v>156</v>
      </c>
      <c r="E1336" s="361">
        <v>471.42857142857144</v>
      </c>
      <c r="F1336" s="361">
        <v>73.142857142857153</v>
      </c>
      <c r="G1336" s="361">
        <v>2.4285714285714279</v>
      </c>
      <c r="H1336" s="361">
        <v>0</v>
      </c>
      <c r="I1336" s="361">
        <v>0</v>
      </c>
      <c r="J1336" s="361">
        <v>0</v>
      </c>
      <c r="K1336" s="361">
        <v>0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2.4285714285714279</v>
      </c>
      <c r="Y1336" s="370">
        <v>3.4545824019508219E-3</v>
      </c>
      <c r="Z1336" s="363">
        <v>0.14285714285714285</v>
      </c>
      <c r="AA1336" s="370">
        <v>2.03210729526519E-4</v>
      </c>
      <c r="AB1336" s="363">
        <v>0</v>
      </c>
      <c r="AC1336" s="370">
        <v>0</v>
      </c>
      <c r="AD1336" s="371">
        <v>11.827577728104032</v>
      </c>
      <c r="AE1336" s="371">
        <v>14.37</v>
      </c>
      <c r="AF1336" s="371">
        <v>16.196999999999989</v>
      </c>
      <c r="AG1336" s="10"/>
      <c r="AH1336" s="363">
        <v>424.57142857142861</v>
      </c>
      <c r="AI1336" s="361">
        <v>78.571428571428555</v>
      </c>
      <c r="AJ1336" s="361">
        <v>263.14285714285711</v>
      </c>
      <c r="AK1336" s="361">
        <v>75.714285714285708</v>
      </c>
      <c r="AL1336" s="361">
        <v>7.1428571428571415</v>
      </c>
      <c r="AM1336" s="361">
        <v>0</v>
      </c>
      <c r="AN1336" s="361">
        <v>0</v>
      </c>
      <c r="AO1336" s="361">
        <v>0</v>
      </c>
      <c r="AP1336" s="361">
        <v>0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7.1428571428571415</v>
      </c>
      <c r="BD1336" s="370">
        <v>1.682368775235531E-2</v>
      </c>
      <c r="BE1336" s="363">
        <v>0.2857142857142857</v>
      </c>
      <c r="BF1336" s="370">
        <v>6.7294751009421255E-4</v>
      </c>
      <c r="BG1336" s="363">
        <v>0</v>
      </c>
      <c r="BH1336" s="370">
        <v>0</v>
      </c>
      <c r="BI1336" s="371">
        <v>12.558354643337806</v>
      </c>
      <c r="BJ1336" s="371">
        <v>15.510499999999997</v>
      </c>
      <c r="BK1336" s="371">
        <v>17.8</v>
      </c>
      <c r="BL1336" s="10"/>
      <c r="BM1336" s="363">
        <v>1127.5714285714287</v>
      </c>
      <c r="BN1336" s="361">
        <v>234.57142857142858</v>
      </c>
      <c r="BO1336" s="361">
        <v>734.57142857142867</v>
      </c>
      <c r="BP1336" s="361">
        <v>148.85714285714286</v>
      </c>
      <c r="BQ1336" s="361">
        <v>9.5714285714285694</v>
      </c>
      <c r="BR1336" s="361">
        <v>0</v>
      </c>
      <c r="BS1336" s="361">
        <v>0</v>
      </c>
      <c r="BT1336" s="361">
        <v>0</v>
      </c>
      <c r="BU1336" s="361">
        <v>0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9.5714285714285694</v>
      </c>
      <c r="CI1336" s="334">
        <v>8.4885341441783835E-3</v>
      </c>
      <c r="CJ1336" s="267">
        <v>0.42857142857142855</v>
      </c>
      <c r="CK1336" s="334">
        <v>3.8008361839604707E-4</v>
      </c>
      <c r="CL1336" s="267">
        <v>0</v>
      </c>
      <c r="CM1336" s="334">
        <v>0</v>
      </c>
      <c r="CN1336" s="335">
        <v>12.10274166983406</v>
      </c>
      <c r="CO1336" s="335">
        <v>14.84</v>
      </c>
      <c r="CP1336" s="335">
        <v>16.850000000000001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0159B76-6A48-4950-AFE5-8270B02C3EFC}"/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